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A_CONF_CALL_A&amp;G\PUCT\001 TIEC SP\"/>
    </mc:Choice>
  </mc:AlternateContent>
  <xr:revisionPtr revIDLastSave="0" documentId="8_{6CEBA06A-C321-4D5E-A43B-629590E51A7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mparison" sheetId="5" r:id="rId1"/>
  </sheets>
  <definedNames>
    <definedName name="_xlnm.Print_Area" localSheetId="0">Comparison!$A$1:$H$209</definedName>
    <definedName name="_xlnm.Print_Titles" localSheetId="0">Comparison!$1:$7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1" i="5" l="1"/>
  <c r="E200" i="5"/>
  <c r="E140" i="5" l="1"/>
  <c r="E139" i="5"/>
  <c r="E138" i="5"/>
  <c r="E133" i="5"/>
  <c r="E132" i="5"/>
  <c r="E131" i="5"/>
  <c r="E125" i="5"/>
  <c r="E124" i="5"/>
  <c r="E123" i="5"/>
  <c r="E122" i="5"/>
  <c r="E121" i="5"/>
  <c r="E116" i="5"/>
  <c r="E115" i="5"/>
  <c r="E110" i="5"/>
  <c r="E104" i="5"/>
  <c r="E103" i="5"/>
  <c r="E102" i="5"/>
  <c r="C105" i="5" l="1"/>
  <c r="E101" i="5"/>
  <c r="E105" i="5" s="1"/>
  <c r="C134" i="5" l="1"/>
  <c r="E130" i="5"/>
  <c r="E134" i="5" s="1"/>
  <c r="D105" i="5"/>
  <c r="E137" i="5"/>
  <c r="E141" i="5" s="1"/>
  <c r="E120" i="5"/>
  <c r="E126" i="5" s="1"/>
  <c r="C126" i="5"/>
  <c r="C117" i="5"/>
  <c r="E114" i="5"/>
  <c r="E117" i="5" s="1"/>
  <c r="C111" i="5"/>
  <c r="E109" i="5"/>
  <c r="E111" i="5" s="1"/>
  <c r="C143" i="5" l="1"/>
  <c r="E143" i="5"/>
  <c r="G139" i="5" l="1"/>
  <c r="H139" i="5" s="1"/>
  <c r="G132" i="5"/>
  <c r="H132" i="5" s="1"/>
  <c r="G124" i="5"/>
  <c r="H124" i="5" s="1"/>
  <c r="G122" i="5"/>
  <c r="H122" i="5" s="1"/>
  <c r="G116" i="5"/>
  <c r="H116" i="5" s="1"/>
  <c r="G102" i="5"/>
  <c r="H102" i="5" s="1"/>
  <c r="G138" i="5"/>
  <c r="H138" i="5" s="1"/>
  <c r="G133" i="5"/>
  <c r="H133" i="5" s="1"/>
  <c r="G131" i="5"/>
  <c r="H131" i="5" s="1"/>
  <c r="G125" i="5"/>
  <c r="H125" i="5" s="1"/>
  <c r="G123" i="5"/>
  <c r="H123" i="5" s="1"/>
  <c r="G121" i="5"/>
  <c r="H121" i="5" s="1"/>
  <c r="G115" i="5"/>
  <c r="H115" i="5" s="1"/>
  <c r="G110" i="5"/>
  <c r="H110" i="5" s="1"/>
  <c r="G104" i="5"/>
  <c r="H104" i="5" s="1"/>
  <c r="G103" i="5"/>
  <c r="H103" i="5" s="1"/>
  <c r="G109" i="5" l="1"/>
  <c r="G130" i="5"/>
  <c r="G137" i="5"/>
  <c r="G114" i="5"/>
  <c r="G120" i="5"/>
  <c r="G140" i="5"/>
  <c r="H140" i="5" s="1"/>
  <c r="G101" i="5" l="1"/>
  <c r="H120" i="5"/>
  <c r="H126" i="5" s="1"/>
  <c r="G126" i="5"/>
  <c r="F126" i="5" s="1"/>
  <c r="G117" i="5"/>
  <c r="F117" i="5" s="1"/>
  <c r="H114" i="5"/>
  <c r="H117" i="5" s="1"/>
  <c r="H137" i="5"/>
  <c r="H141" i="5" s="1"/>
  <c r="G141" i="5"/>
  <c r="H130" i="5"/>
  <c r="H134" i="5" s="1"/>
  <c r="G134" i="5"/>
  <c r="F134" i="5" s="1"/>
  <c r="G111" i="5"/>
  <c r="F111" i="5" s="1"/>
  <c r="H109" i="5"/>
  <c r="H111" i="5" s="1"/>
  <c r="F141" i="5" l="1"/>
  <c r="G105" i="5"/>
  <c r="F105" i="5" s="1"/>
  <c r="H101" i="5"/>
  <c r="H105" i="5" s="1"/>
  <c r="H143" i="5" s="1"/>
  <c r="G143" i="5" l="1"/>
  <c r="F143" i="5" s="1"/>
  <c r="E193" i="5" l="1"/>
  <c r="E191" i="5"/>
  <c r="E188" i="5" l="1"/>
  <c r="E189" i="5"/>
  <c r="E194" i="5"/>
  <c r="E192" i="5"/>
  <c r="E190" i="5"/>
  <c r="E187" i="5" l="1"/>
  <c r="G196" i="5"/>
  <c r="G191" i="5" l="1"/>
  <c r="G189" i="5"/>
  <c r="G194" i="5"/>
  <c r="G188" i="5"/>
  <c r="G187" i="5"/>
  <c r="G195" i="5"/>
  <c r="G192" i="5"/>
  <c r="G190" i="5"/>
  <c r="G193" i="5"/>
  <c r="H187" i="5" l="1"/>
  <c r="H188" i="5"/>
  <c r="H189" i="5"/>
  <c r="H190" i="5"/>
  <c r="H191" i="5"/>
  <c r="H192" i="5"/>
  <c r="H193" i="5"/>
  <c r="H194" i="5"/>
  <c r="E195" i="5"/>
  <c r="H195" i="5" s="1"/>
  <c r="E196" i="5"/>
  <c r="H196" i="5" s="1"/>
  <c r="H200" i="5" l="1"/>
  <c r="E197" i="5"/>
  <c r="E163" i="5" l="1"/>
  <c r="E168" i="5"/>
  <c r="E167" i="5"/>
  <c r="E166" i="5"/>
  <c r="E164" i="5"/>
  <c r="E174" i="5"/>
  <c r="E170" i="5"/>
  <c r="E173" i="5"/>
  <c r="E180" i="5"/>
  <c r="G169" i="5"/>
  <c r="C197" i="5"/>
  <c r="G168" i="5"/>
  <c r="G166" i="5"/>
  <c r="G6" i="5"/>
  <c r="H2" i="5"/>
  <c r="G2" i="5"/>
  <c r="F2" i="5"/>
  <c r="E2" i="5"/>
  <c r="D2" i="5"/>
  <c r="C2" i="5"/>
  <c r="B2" i="5"/>
  <c r="H4" i="5"/>
  <c r="G4" i="5"/>
  <c r="F4" i="5"/>
  <c r="E4" i="5"/>
  <c r="D4" i="5"/>
  <c r="C4" i="5"/>
  <c r="B4" i="5"/>
  <c r="B3" i="5"/>
  <c r="C3" i="5"/>
  <c r="D3" i="5"/>
  <c r="E3" i="5"/>
  <c r="F3" i="5"/>
  <c r="G3" i="5"/>
  <c r="H3" i="5"/>
  <c r="D6" i="5"/>
  <c r="E6" i="5"/>
  <c r="H6" i="5"/>
  <c r="G167" i="5" l="1"/>
  <c r="G173" i="5"/>
  <c r="H173" i="5" s="1"/>
  <c r="E165" i="5"/>
  <c r="E172" i="5"/>
  <c r="E169" i="5"/>
  <c r="H169" i="5" s="1"/>
  <c r="H166" i="5"/>
  <c r="H167" i="5"/>
  <c r="H168" i="5"/>
  <c r="E153" i="5"/>
  <c r="E151" i="5"/>
  <c r="E150" i="5"/>
  <c r="E149" i="5"/>
  <c r="E152" i="5"/>
  <c r="E154" i="5"/>
  <c r="E161" i="5"/>
  <c r="E162" i="5"/>
  <c r="E15" i="5"/>
  <c r="E181" i="5"/>
  <c r="E182" i="5" s="1"/>
  <c r="G164" i="5"/>
  <c r="H164" i="5" s="1"/>
  <c r="E160" i="5"/>
  <c r="E45" i="5"/>
  <c r="E83" i="5"/>
  <c r="E33" i="5"/>
  <c r="E42" i="5"/>
  <c r="E59" i="5"/>
  <c r="E76" i="5"/>
  <c r="E34" i="5"/>
  <c r="E49" i="5"/>
  <c r="E63" i="5"/>
  <c r="E37" i="5"/>
  <c r="E85" i="5"/>
  <c r="E54" i="5"/>
  <c r="E86" i="5"/>
  <c r="E23" i="5"/>
  <c r="E36" i="5"/>
  <c r="E70" i="5"/>
  <c r="E87" i="5"/>
  <c r="E56" i="5"/>
  <c r="E52" i="5"/>
  <c r="E84" i="5"/>
  <c r="E51" i="5"/>
  <c r="E40" i="5"/>
  <c r="E57" i="5"/>
  <c r="E32" i="5"/>
  <c r="E41" i="5"/>
  <c r="E58" i="5"/>
  <c r="G181" i="5"/>
  <c r="C182" i="5"/>
  <c r="G151" i="5"/>
  <c r="G160" i="5"/>
  <c r="G162" i="5"/>
  <c r="G152" i="5"/>
  <c r="H152" i="5" s="1"/>
  <c r="G153" i="5"/>
  <c r="G150" i="5"/>
  <c r="G154" i="5"/>
  <c r="G197" i="5"/>
  <c r="H186" i="5"/>
  <c r="H197" i="5" s="1"/>
  <c r="G149" i="5"/>
  <c r="G161" i="5"/>
  <c r="H161" i="5" s="1"/>
  <c r="G172" i="5"/>
  <c r="H172" i="5" s="1"/>
  <c r="G174" i="5"/>
  <c r="H174" i="5" s="1"/>
  <c r="G170" i="5"/>
  <c r="H170" i="5" s="1"/>
  <c r="E11" i="5"/>
  <c r="E35" i="5"/>
  <c r="E50" i="5"/>
  <c r="E55" i="5"/>
  <c r="E38" i="5"/>
  <c r="E81" i="5"/>
  <c r="E90" i="5"/>
  <c r="E94" i="5"/>
  <c r="E93" i="5"/>
  <c r="E12" i="5"/>
  <c r="E53" i="5"/>
  <c r="E147" i="5"/>
  <c r="H154" i="5" l="1"/>
  <c r="H162" i="5"/>
  <c r="H151" i="5"/>
  <c r="H153" i="5"/>
  <c r="H149" i="5"/>
  <c r="H150" i="5"/>
  <c r="E89" i="5"/>
  <c r="E148" i="5"/>
  <c r="E155" i="5" s="1"/>
  <c r="H181" i="5"/>
  <c r="E73" i="5"/>
  <c r="E19" i="5"/>
  <c r="E71" i="5"/>
  <c r="E13" i="5"/>
  <c r="E69" i="5"/>
  <c r="E72" i="5"/>
  <c r="E68" i="5"/>
  <c r="E67" i="5"/>
  <c r="E18" i="5"/>
  <c r="E17" i="5"/>
  <c r="E21" i="5"/>
  <c r="E16" i="5"/>
  <c r="E20" i="5"/>
  <c r="E10" i="5"/>
  <c r="E24" i="5"/>
  <c r="E14" i="5"/>
  <c r="E91" i="5"/>
  <c r="E66" i="5"/>
  <c r="E82" i="5"/>
  <c r="E88" i="5"/>
  <c r="H160" i="5"/>
  <c r="E75" i="5"/>
  <c r="E39" i="5"/>
  <c r="E26" i="5"/>
  <c r="G15" i="5"/>
  <c r="H15" i="5" s="1"/>
  <c r="E30" i="5"/>
  <c r="E65" i="5"/>
  <c r="E48" i="5"/>
  <c r="E31" i="5"/>
  <c r="G148" i="5"/>
  <c r="C155" i="5"/>
  <c r="E80" i="5"/>
  <c r="E64" i="5"/>
  <c r="G147" i="5"/>
  <c r="H148" i="5" l="1"/>
  <c r="E74" i="5"/>
  <c r="E77" i="5" s="1"/>
  <c r="E92" i="5"/>
  <c r="E95" i="5" s="1"/>
  <c r="E43" i="5"/>
  <c r="C43" i="5"/>
  <c r="E60" i="5"/>
  <c r="G180" i="5"/>
  <c r="C60" i="5"/>
  <c r="C77" i="5"/>
  <c r="G165" i="5"/>
  <c r="H147" i="5"/>
  <c r="G155" i="5"/>
  <c r="H155" i="5" s="1"/>
  <c r="D77" i="5" l="1"/>
  <c r="C95" i="5"/>
  <c r="D95" i="5" s="1"/>
  <c r="D43" i="5"/>
  <c r="D60" i="5"/>
  <c r="H180" i="5"/>
  <c r="H182" i="5" s="1"/>
  <c r="G182" i="5"/>
  <c r="H165" i="5"/>
  <c r="G45" i="5" l="1"/>
  <c r="H45" i="5" s="1"/>
  <c r="G163" i="5"/>
  <c r="G85" i="5" l="1"/>
  <c r="H85" i="5" s="1"/>
  <c r="G34" i="5"/>
  <c r="H34" i="5" s="1"/>
  <c r="G33" i="5"/>
  <c r="H33" i="5" s="1"/>
  <c r="G53" i="5"/>
  <c r="H53" i="5" s="1"/>
  <c r="G50" i="5"/>
  <c r="H50" i="5" s="1"/>
  <c r="G84" i="5"/>
  <c r="H84" i="5" s="1"/>
  <c r="G35" i="5"/>
  <c r="H35" i="5" s="1"/>
  <c r="G52" i="5"/>
  <c r="H52" i="5" s="1"/>
  <c r="G36" i="5"/>
  <c r="H36" i="5" s="1"/>
  <c r="G51" i="5"/>
  <c r="H51" i="5" s="1"/>
  <c r="G54" i="5"/>
  <c r="H54" i="5" s="1"/>
  <c r="G32" i="5"/>
  <c r="H32" i="5" s="1"/>
  <c r="G82" i="5"/>
  <c r="H82" i="5" s="1"/>
  <c r="G94" i="5"/>
  <c r="H94" i="5" s="1"/>
  <c r="H163" i="5"/>
  <c r="G58" i="5" l="1"/>
  <c r="H58" i="5" s="1"/>
  <c r="G56" i="5"/>
  <c r="H56" i="5" s="1"/>
  <c r="G38" i="5"/>
  <c r="H38" i="5" s="1"/>
  <c r="G40" i="5"/>
  <c r="H40" i="5" s="1"/>
  <c r="G41" i="5"/>
  <c r="H41" i="5" s="1"/>
  <c r="G59" i="5"/>
  <c r="H59" i="5" s="1"/>
  <c r="G57" i="5"/>
  <c r="H57" i="5" s="1"/>
  <c r="G55" i="5"/>
  <c r="H55" i="5" s="1"/>
  <c r="G39" i="5"/>
  <c r="H39" i="5" s="1"/>
  <c r="G86" i="5"/>
  <c r="H86" i="5" s="1"/>
  <c r="G87" i="5"/>
  <c r="H87" i="5" s="1"/>
  <c r="G83" i="5"/>
  <c r="H83" i="5" s="1"/>
  <c r="G90" i="5"/>
  <c r="H90" i="5" s="1"/>
  <c r="G81" i="5"/>
  <c r="H81" i="5" s="1"/>
  <c r="G93" i="5"/>
  <c r="H93" i="5" s="1"/>
  <c r="G42" i="5"/>
  <c r="H42" i="5" s="1"/>
  <c r="G91" i="5"/>
  <c r="H91" i="5" s="1"/>
  <c r="G37" i="5"/>
  <c r="H37" i="5" s="1"/>
  <c r="G16" i="5"/>
  <c r="H16" i="5" s="1"/>
  <c r="G13" i="5"/>
  <c r="H13" i="5" s="1"/>
  <c r="G12" i="5"/>
  <c r="H12" i="5" s="1"/>
  <c r="G17" i="5"/>
  <c r="H17" i="5" s="1"/>
  <c r="G14" i="5"/>
  <c r="H14" i="5" s="1"/>
  <c r="E171" i="5" l="1"/>
  <c r="E176" i="5" s="1"/>
  <c r="G89" i="5"/>
  <c r="H89" i="5" s="1"/>
  <c r="G63" i="5"/>
  <c r="H63" i="5" s="1"/>
  <c r="G67" i="5"/>
  <c r="H67" i="5" s="1"/>
  <c r="G88" i="5"/>
  <c r="H88" i="5" s="1"/>
  <c r="G68" i="5"/>
  <c r="H68" i="5" s="1"/>
  <c r="G69" i="5"/>
  <c r="H69" i="5" s="1"/>
  <c r="G92" i="5"/>
  <c r="H92" i="5" s="1"/>
  <c r="G48" i="5"/>
  <c r="G66" i="5"/>
  <c r="H66" i="5" s="1"/>
  <c r="G49" i="5"/>
  <c r="H49" i="5" s="1"/>
  <c r="G23" i="5"/>
  <c r="H23" i="5" s="1"/>
  <c r="G11" i="5"/>
  <c r="H11" i="5" s="1"/>
  <c r="G10" i="5"/>
  <c r="H10" i="5" s="1"/>
  <c r="G80" i="5"/>
  <c r="G30" i="5"/>
  <c r="C176" i="5" l="1"/>
  <c r="G60" i="5"/>
  <c r="F60" i="5" s="1"/>
  <c r="H48" i="5"/>
  <c r="H60" i="5" s="1"/>
  <c r="G75" i="5"/>
  <c r="H75" i="5" s="1"/>
  <c r="G31" i="5"/>
  <c r="H31" i="5" s="1"/>
  <c r="G64" i="5"/>
  <c r="H64" i="5" s="1"/>
  <c r="G76" i="5"/>
  <c r="H76" i="5" s="1"/>
  <c r="G21" i="5"/>
  <c r="H21" i="5" s="1"/>
  <c r="G19" i="5"/>
  <c r="H19" i="5" s="1"/>
  <c r="G20" i="5"/>
  <c r="H20" i="5" s="1"/>
  <c r="G24" i="5"/>
  <c r="H24" i="5" s="1"/>
  <c r="H30" i="5"/>
  <c r="H80" i="5"/>
  <c r="H95" i="5" s="1"/>
  <c r="G95" i="5"/>
  <c r="H43" i="5" l="1"/>
  <c r="G43" i="5"/>
  <c r="F43" i="5" s="1"/>
  <c r="G65" i="5"/>
  <c r="H65" i="5" s="1"/>
  <c r="G18" i="5"/>
  <c r="H18" i="5" s="1"/>
  <c r="F95" i="5"/>
  <c r="G74" i="5" l="1"/>
  <c r="H74" i="5" s="1"/>
  <c r="G72" i="5"/>
  <c r="H72" i="5" s="1"/>
  <c r="G73" i="5"/>
  <c r="H73" i="5" s="1"/>
  <c r="G71" i="5"/>
  <c r="H71" i="5" s="1"/>
  <c r="G171" i="5"/>
  <c r="G70" i="5" l="1"/>
  <c r="H171" i="5"/>
  <c r="H176" i="5" s="1"/>
  <c r="G176" i="5"/>
  <c r="H70" i="5" l="1"/>
  <c r="H77" i="5" s="1"/>
  <c r="G77" i="5"/>
  <c r="F77" i="5" s="1"/>
  <c r="E22" i="5" l="1"/>
  <c r="E25" i="5" s="1"/>
  <c r="C25" i="5"/>
  <c r="C27" i="5" s="1"/>
  <c r="C97" i="5" l="1"/>
  <c r="C202" i="5" s="1"/>
  <c r="E27" i="5"/>
  <c r="E97" i="5" s="1"/>
  <c r="E202" i="5" s="1"/>
  <c r="D25" i="5"/>
  <c r="D27" i="5" l="1"/>
  <c r="G22" i="5"/>
  <c r="H22" i="5" l="1"/>
  <c r="H25" i="5" s="1"/>
  <c r="H27" i="5" s="1"/>
  <c r="G25" i="5"/>
  <c r="D97" i="5"/>
  <c r="H97" i="5" l="1"/>
  <c r="H202" i="5" s="1"/>
  <c r="F25" i="5"/>
  <c r="G27" i="5"/>
  <c r="G97" i="5" s="1"/>
  <c r="G202" i="5" s="1"/>
  <c r="F27" i="5" l="1"/>
  <c r="F97" i="5" l="1"/>
</calcChain>
</file>

<file path=xl/sharedStrings.xml><?xml version="1.0" encoding="utf-8"?>
<sst xmlns="http://schemas.openxmlformats.org/spreadsheetml/2006/main" count="318" uniqueCount="123">
  <si>
    <t>Neches</t>
  </si>
  <si>
    <t>Spindletop</t>
  </si>
  <si>
    <t>System Repair</t>
  </si>
  <si>
    <t>System Production Laboratory</t>
  </si>
  <si>
    <t>System Production Maintenance</t>
  </si>
  <si>
    <t>System Production Training</t>
  </si>
  <si>
    <t>311</t>
  </si>
  <si>
    <t>312</t>
  </si>
  <si>
    <t>314</t>
  </si>
  <si>
    <t>315</t>
  </si>
  <si>
    <t>316</t>
  </si>
  <si>
    <t xml:space="preserve"> </t>
  </si>
  <si>
    <t>ENTERGY TEXAS, INC.</t>
  </si>
  <si>
    <t>FERC ACCT 
No.</t>
  </si>
  <si>
    <t>DESCRIPTION</t>
  </si>
  <si>
    <t>ORIGINAL
COST</t>
  </si>
  <si>
    <t>DIFFERENCE</t>
  </si>
  <si>
    <t>STEAM PRODUCTION PLANT</t>
  </si>
  <si>
    <t>STRUCTURES AND IMPROVEMENTS</t>
  </si>
  <si>
    <t>Big Cajun 2 Common</t>
  </si>
  <si>
    <t>Big Cajun 2 Unit 3</t>
  </si>
  <si>
    <t>Lewis Creek Common</t>
  </si>
  <si>
    <t>Lewis Creek Unit 1</t>
  </si>
  <si>
    <t>Lewis Creek Unit 2</t>
  </si>
  <si>
    <t>Nelson Unit 6</t>
  </si>
  <si>
    <t>Sabine Common</t>
  </si>
  <si>
    <t>Sabine Unit 1</t>
  </si>
  <si>
    <t>Sabine Unit 3</t>
  </si>
  <si>
    <t>Sabine Unit 4</t>
  </si>
  <si>
    <t>Sabine Unit 5</t>
  </si>
  <si>
    <t>Nelson Common</t>
  </si>
  <si>
    <t>Subtotal</t>
  </si>
  <si>
    <t>Total Account 311</t>
  </si>
  <si>
    <t>BOILER PLANT EQUIPMENT</t>
  </si>
  <si>
    <t>Total Account 312</t>
  </si>
  <si>
    <t>Total Account 315</t>
  </si>
  <si>
    <t>Total Account 314</t>
  </si>
  <si>
    <t>TURBOGENERATOR UNITS</t>
  </si>
  <si>
    <t>315.0</t>
  </si>
  <si>
    <t>ACCESSORY ELECTRIC EQUIPMENT</t>
  </si>
  <si>
    <t>Spindleltop Acquisition</t>
  </si>
  <si>
    <t>MISCELLANEOUS POWER PLANT EQUIPMENT</t>
  </si>
  <si>
    <t>Total Steam Production</t>
  </si>
  <si>
    <t>CURRENT ACCRUAL RATE</t>
  </si>
  <si>
    <t>DEPRECIATION ACCRUAL AT CURRENT RATES</t>
  </si>
  <si>
    <t>DEPRECIATION ACCRUAL AT  PROPOSED RATES</t>
  </si>
  <si>
    <t>(4) = (2) x (3)</t>
  </si>
  <si>
    <t>PROPOSED ACCRUAL RATE</t>
  </si>
  <si>
    <t>(6) = (2) x (5)</t>
  </si>
  <si>
    <t>(7) = (6) - (4)</t>
  </si>
  <si>
    <t>System Repair System</t>
  </si>
  <si>
    <t>(5)</t>
  </si>
  <si>
    <t>Total Account 316</t>
  </si>
  <si>
    <t>Structures &amp; Improvements</t>
  </si>
  <si>
    <t>Transmission Plant</t>
  </si>
  <si>
    <t>Land Rights</t>
  </si>
  <si>
    <t>Structures &amp; Improv.</t>
  </si>
  <si>
    <t>Station Equipment</t>
  </si>
  <si>
    <t>Towers &amp; Fixtures</t>
  </si>
  <si>
    <t>Poles &amp; Fixtures</t>
  </si>
  <si>
    <t>OH Conductors &amp; Devices</t>
  </si>
  <si>
    <t>UG Conductors &amp; Devices</t>
  </si>
  <si>
    <t>Roads &amp; Trails</t>
  </si>
  <si>
    <t>Distribution Plant</t>
  </si>
  <si>
    <t>Poles, Towers &amp; Fixtures</t>
  </si>
  <si>
    <t>UG Conduit</t>
  </si>
  <si>
    <t>Line Transformers</t>
  </si>
  <si>
    <t>Services - Overhead</t>
  </si>
  <si>
    <t>Services - Underground</t>
  </si>
  <si>
    <t>I.O.C.P</t>
  </si>
  <si>
    <t>Street Lighting &amp; Signal Sys</t>
  </si>
  <si>
    <t>General Depreciated Plant</t>
  </si>
  <si>
    <t>Microwave &amp; Fiber Optic</t>
  </si>
  <si>
    <t>Meters (Customer)</t>
  </si>
  <si>
    <t>Leasehold Improvements</t>
  </si>
  <si>
    <t>Total Transmission</t>
  </si>
  <si>
    <t>NA</t>
  </si>
  <si>
    <t>Total Distribution</t>
  </si>
  <si>
    <t>Total General Depreciated</t>
  </si>
  <si>
    <t>General Plant Amortized (Assets &lt; ASL)</t>
  </si>
  <si>
    <t>Total General Amortized</t>
  </si>
  <si>
    <t>Total Plant</t>
  </si>
  <si>
    <t>Account 390.1 is amortized on an item basis over the leaseterm of each individual asset.</t>
  </si>
  <si>
    <t xml:space="preserve">The booking of the general reserve deficiency authorized in Docket 39896 will continue for a 10 year period.  </t>
  </si>
  <si>
    <t>Smart Meters</t>
  </si>
  <si>
    <t>Nelson Railcars</t>
  </si>
  <si>
    <t>OFFICE FURNITURE AND EQUIPMENT</t>
  </si>
  <si>
    <t>INFORMATION SYSTEMS</t>
  </si>
  <si>
    <t>DATA HANDLING EQUIPMENT</t>
  </si>
  <si>
    <t>TRANSPORTATION EQUIPMENT</t>
  </si>
  <si>
    <t>STORES EQUIPMENT</t>
  </si>
  <si>
    <t>TOOLS, SHOP AND GARAGE EQUIPMENT</t>
  </si>
  <si>
    <t>LABORATORY EQUIPMENT</t>
  </si>
  <si>
    <t>396.0</t>
  </si>
  <si>
    <t>POWER OPERATED EQUIPMENT</t>
  </si>
  <si>
    <t>397.1</t>
  </si>
  <si>
    <t>COMMUNICATION EQUIPMENT</t>
  </si>
  <si>
    <t>MISCELLANEOUS EQUIPMENT</t>
  </si>
  <si>
    <t>AT DECEMBER 31, 2021</t>
  </si>
  <si>
    <t>Prime Movers</t>
  </si>
  <si>
    <t>Generators</t>
  </si>
  <si>
    <t>Structures and Improvements</t>
  </si>
  <si>
    <t xml:space="preserve">Hardin County Common </t>
  </si>
  <si>
    <t xml:space="preserve">Hardin County Unit 1 </t>
  </si>
  <si>
    <t xml:space="preserve">Hardin County Unit 2 </t>
  </si>
  <si>
    <t xml:space="preserve">Montgomery County Power Station </t>
  </si>
  <si>
    <t xml:space="preserve">HEB Backup Generator </t>
  </si>
  <si>
    <t xml:space="preserve">HEB Grocery </t>
  </si>
  <si>
    <t>Miscellaneous Power Plant Equipment</t>
  </si>
  <si>
    <t>Accessory Electrical Equipment</t>
  </si>
  <si>
    <t>Fuel Holders, Producers, and Accessories</t>
  </si>
  <si>
    <t>Total 341</t>
  </si>
  <si>
    <t>Total 342</t>
  </si>
  <si>
    <t>Total 343</t>
  </si>
  <si>
    <t>Total 344</t>
  </si>
  <si>
    <t>Total 345</t>
  </si>
  <si>
    <t>Total 346</t>
  </si>
  <si>
    <t>Total Other Production</t>
  </si>
  <si>
    <t xml:space="preserve">The general plant reserve deficiency authorized in Docket 39896 will end in June 2022.  </t>
  </si>
  <si>
    <t xml:space="preserve">General Plant Reserve Deficiency </t>
  </si>
  <si>
    <t>Meters (Substation)</t>
  </si>
  <si>
    <t>COMPARISON OF CURRENT VERSUS PROPOSED ACCRUAL RATES</t>
  </si>
  <si>
    <t>OTHER PRODUCTION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</si>
</sst>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_);\(0\)"/>
    <numFmt numFmtId="166" formatCode="m\-d\-yy"/>
    <numFmt numFmtId="167" formatCode="_-* #,##0.0_-;\-* #,##0.0_-;_-* &quot;-&quot;??_-;_-@_-"/>
    <numFmt numFmtId="168" formatCode="#,##0.00&quot; $&quot;;\-#,##0.00&quot; $&quot;"/>
    <numFmt numFmtId="169" formatCode="0.00_)"/>
    <numFmt numFmtId="170" formatCode="0.000000000000000000000000000000%"/>
  </numFmts>
  <fonts count="4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78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9" applyNumberFormat="0" applyAlignment="0" applyProtection="0"/>
    <xf numFmtId="0" fontId="13" fillId="6" borderId="10" applyNumberFormat="0" applyAlignment="0" applyProtection="0"/>
    <xf numFmtId="0" fontId="14" fillId="6" borderId="9" applyNumberFormat="0" applyAlignment="0" applyProtection="0"/>
    <xf numFmtId="0" fontId="15" fillId="0" borderId="11" applyNumberFormat="0" applyFill="0" applyAlignment="0" applyProtection="0"/>
    <xf numFmtId="0" fontId="16" fillId="7" borderId="12" applyNumberFormat="0" applyAlignment="0" applyProtection="0"/>
    <xf numFmtId="0" fontId="17" fillId="0" borderId="0" applyNumberFormat="0" applyFill="0" applyBorder="0" applyAlignment="0" applyProtection="0"/>
    <xf numFmtId="0" fontId="4" fillId="8" borderId="13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1" fillId="33" borderId="15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2" fillId="0" borderId="0">
      <protection locked="0"/>
    </xf>
    <xf numFmtId="167" fontId="3" fillId="0" borderId="0">
      <protection locked="0"/>
    </xf>
    <xf numFmtId="38" fontId="23" fillId="34" borderId="0" applyNumberFormat="0" applyBorder="0" applyAlignment="0" applyProtection="0"/>
    <xf numFmtId="0" fontId="24" fillId="0" borderId="0" applyNumberFormat="0" applyFill="0" applyBorder="0" applyAlignment="0" applyProtection="0"/>
    <xf numFmtId="168" fontId="3" fillId="0" borderId="0">
      <protection locked="0"/>
    </xf>
    <xf numFmtId="168" fontId="3" fillId="0" borderId="0">
      <protection locked="0"/>
    </xf>
    <xf numFmtId="0" fontId="25" fillId="0" borderId="16" applyNumberFormat="0" applyFill="0" applyAlignment="0" applyProtection="0"/>
    <xf numFmtId="10" fontId="23" fillId="35" borderId="1" applyNumberFormat="0" applyBorder="0" applyAlignment="0" applyProtection="0"/>
    <xf numFmtId="37" fontId="26" fillId="0" borderId="0"/>
    <xf numFmtId="169" fontId="27" fillId="0" borderId="0"/>
    <xf numFmtId="0" fontId="4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17"/>
    <xf numFmtId="0" fontId="29" fillId="0" borderId="18"/>
    <xf numFmtId="0" fontId="3" fillId="0" borderId="0"/>
    <xf numFmtId="37" fontId="23" fillId="36" borderId="0" applyNumberFormat="0" applyBorder="0" applyAlignment="0" applyProtection="0"/>
    <xf numFmtId="37" fontId="23" fillId="0" borderId="0"/>
    <xf numFmtId="3" fontId="30" fillId="0" borderId="16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0" fontId="34" fillId="0" borderId="0"/>
    <xf numFmtId="0" fontId="3" fillId="0" borderId="0"/>
    <xf numFmtId="0" fontId="31" fillId="0" borderId="0"/>
    <xf numFmtId="0" fontId="4" fillId="0" borderId="0"/>
    <xf numFmtId="0" fontId="31" fillId="0" borderId="0"/>
    <xf numFmtId="0" fontId="3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1" fillId="0" borderId="0"/>
    <xf numFmtId="0" fontId="4" fillId="8" borderId="13" applyNumberFormat="0" applyFont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3" fillId="0" borderId="0">
      <alignment vertical="top"/>
    </xf>
    <xf numFmtId="0" fontId="4" fillId="0" borderId="0"/>
    <xf numFmtId="0" fontId="35" fillId="0" borderId="0"/>
  </cellStyleXfs>
  <cellXfs count="53">
    <xf numFmtId="0" fontId="0" fillId="0" borderId="0" xfId="0"/>
    <xf numFmtId="39" fontId="0" fillId="0" borderId="0" xfId="0" applyNumberFormat="1"/>
    <xf numFmtId="10" fontId="0" fillId="0" borderId="0" xfId="0" applyNumberFormat="1" applyFill="1"/>
    <xf numFmtId="39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/>
    <xf numFmtId="0" fontId="36" fillId="0" borderId="0" xfId="0" applyFont="1" applyFill="1"/>
    <xf numFmtId="0" fontId="17" fillId="0" borderId="0" xfId="0" applyFont="1" applyFill="1"/>
    <xf numFmtId="0" fontId="0" fillId="0" borderId="0" xfId="0"/>
    <xf numFmtId="0" fontId="38" fillId="0" borderId="0" xfId="0" applyFont="1"/>
    <xf numFmtId="165" fontId="37" fillId="0" borderId="1" xfId="0" applyNumberFormat="1" applyFont="1" applyFill="1" applyBorder="1" applyAlignment="1">
      <alignment horizontal="center"/>
    </xf>
    <xf numFmtId="165" fontId="37" fillId="0" borderId="1" xfId="0" applyNumberFormat="1" applyFont="1" applyFill="1" applyBorder="1" applyAlignment="1">
      <alignment horizontal="center" vertical="center"/>
    </xf>
    <xf numFmtId="165" fontId="37" fillId="0" borderId="1" xfId="0" quotePrefix="1" applyNumberFormat="1" applyFont="1" applyFill="1" applyBorder="1" applyAlignment="1">
      <alignment horizontal="center" vertical="center"/>
    </xf>
    <xf numFmtId="10" fontId="37" fillId="0" borderId="1" xfId="0" quotePrefix="1" applyNumberFormat="1" applyFont="1" applyFill="1" applyBorder="1" applyAlignment="1">
      <alignment horizontal="center" vertical="center"/>
    </xf>
    <xf numFmtId="0" fontId="39" fillId="0" borderId="0" xfId="0" applyFont="1"/>
    <xf numFmtId="39" fontId="38" fillId="0" borderId="0" xfId="0" applyNumberFormat="1" applyFont="1"/>
    <xf numFmtId="0" fontId="38" fillId="0" borderId="0" xfId="0" applyFont="1" applyFill="1"/>
    <xf numFmtId="10" fontId="38" fillId="0" borderId="0" xfId="0" applyNumberFormat="1" applyFont="1" applyFill="1"/>
    <xf numFmtId="2" fontId="38" fillId="0" borderId="0" xfId="0" applyNumberFormat="1" applyFont="1"/>
    <xf numFmtId="0" fontId="38" fillId="0" borderId="0" xfId="0" applyFont="1" applyAlignment="1">
      <alignment horizontal="left"/>
    </xf>
    <xf numFmtId="39" fontId="38" fillId="0" borderId="0" xfId="0" applyNumberFormat="1" applyFont="1" applyFill="1"/>
    <xf numFmtId="0" fontId="38" fillId="0" borderId="0" xfId="0" applyFont="1" applyFill="1" applyAlignment="1">
      <alignment horizontal="left"/>
    </xf>
    <xf numFmtId="39" fontId="38" fillId="0" borderId="3" xfId="0" applyNumberFormat="1" applyFont="1" applyBorder="1"/>
    <xf numFmtId="10" fontId="38" fillId="0" borderId="3" xfId="0" applyNumberFormat="1" applyFont="1" applyFill="1" applyBorder="1"/>
    <xf numFmtId="39" fontId="38" fillId="0" borderId="3" xfId="0" applyNumberFormat="1" applyFont="1" applyFill="1" applyBorder="1"/>
    <xf numFmtId="39" fontId="38" fillId="0" borderId="0" xfId="0" applyNumberFormat="1" applyFont="1" applyBorder="1"/>
    <xf numFmtId="10" fontId="38" fillId="0" borderId="0" xfId="0" applyNumberFormat="1" applyFont="1" applyFill="1" applyBorder="1"/>
    <xf numFmtId="39" fontId="38" fillId="0" borderId="0" xfId="0" applyNumberFormat="1" applyFont="1" applyFill="1" applyBorder="1"/>
    <xf numFmtId="0" fontId="39" fillId="0" borderId="0" xfId="0" applyFont="1" applyAlignment="1">
      <alignment horizontal="left"/>
    </xf>
    <xf numFmtId="0" fontId="20" fillId="0" borderId="0" xfId="0" applyFont="1" applyFill="1"/>
    <xf numFmtId="39" fontId="20" fillId="0" borderId="0" xfId="0" applyNumberFormat="1" applyFont="1" applyFill="1"/>
    <xf numFmtId="10" fontId="20" fillId="0" borderId="0" xfId="0" applyNumberFormat="1" applyFont="1" applyFill="1"/>
    <xf numFmtId="39" fontId="38" fillId="0" borderId="5" xfId="0" applyNumberFormat="1" applyFont="1" applyBorder="1"/>
    <xf numFmtId="10" fontId="38" fillId="0" borderId="5" xfId="0" applyNumberFormat="1" applyFont="1" applyFill="1" applyBorder="1"/>
    <xf numFmtId="39" fontId="38" fillId="0" borderId="5" xfId="0" applyNumberFormat="1" applyFont="1" applyFill="1" applyBorder="1"/>
    <xf numFmtId="0" fontId="38" fillId="0" borderId="3" xfId="0" applyFont="1" applyBorder="1"/>
    <xf numFmtId="0" fontId="38" fillId="0" borderId="5" xfId="0" applyFont="1" applyFill="1" applyBorder="1"/>
    <xf numFmtId="10" fontId="38" fillId="0" borderId="0" xfId="0" applyNumberFormat="1" applyFont="1" applyFill="1" applyAlignment="1">
      <alignment horizontal="right"/>
    </xf>
    <xf numFmtId="0" fontId="39" fillId="0" borderId="0" xfId="0" applyFont="1" applyFill="1"/>
    <xf numFmtId="39" fontId="38" fillId="0" borderId="0" xfId="0" applyNumberFormat="1" applyFont="1" applyFill="1" applyAlignment="1">
      <alignment horizontal="right"/>
    </xf>
    <xf numFmtId="0" fontId="38" fillId="0" borderId="0" xfId="0" applyFont="1" applyAlignment="1">
      <alignment horizontal="right"/>
    </xf>
    <xf numFmtId="170" fontId="38" fillId="0" borderId="3" xfId="0" applyNumberFormat="1" applyFont="1" applyFill="1" applyBorder="1"/>
    <xf numFmtId="170" fontId="38" fillId="0" borderId="0" xfId="0" applyNumberFormat="1" applyFont="1" applyFill="1"/>
    <xf numFmtId="170" fontId="38" fillId="0" borderId="5" xfId="0" applyNumberFormat="1" applyFont="1" applyFill="1" applyBorder="1"/>
    <xf numFmtId="0" fontId="37" fillId="0" borderId="1" xfId="0" applyFont="1" applyFill="1" applyBorder="1" applyAlignment="1">
      <alignment horizontal="center" wrapText="1"/>
    </xf>
    <xf numFmtId="0" fontId="37" fillId="0" borderId="0" xfId="1" applyFont="1" applyAlignment="1">
      <alignment horizontal="center" vertical="center"/>
    </xf>
    <xf numFmtId="164" fontId="20" fillId="0" borderId="1" xfId="0" applyNumberFormat="1" applyFont="1" applyFill="1" applyBorder="1" applyAlignment="1">
      <alignment horizontal="left" vertical="center" wrapText="1"/>
    </xf>
    <xf numFmtId="164" fontId="20" fillId="0" borderId="1" xfId="0" applyNumberFormat="1" applyFont="1" applyFill="1" applyBorder="1" applyAlignment="1">
      <alignment horizontal="left" vertical="center"/>
    </xf>
    <xf numFmtId="0" fontId="37" fillId="0" borderId="2" xfId="0" applyFont="1" applyFill="1" applyBorder="1" applyAlignment="1">
      <alignment horizontal="center" wrapText="1"/>
    </xf>
    <xf numFmtId="0" fontId="37" fillId="0" borderId="4" xfId="0" applyFont="1" applyFill="1" applyBorder="1" applyAlignment="1">
      <alignment horizontal="center" wrapText="1"/>
    </xf>
    <xf numFmtId="10" fontId="37" fillId="0" borderId="2" xfId="0" applyNumberFormat="1" applyFont="1" applyFill="1" applyBorder="1" applyAlignment="1">
      <alignment horizontal="center" wrapText="1"/>
    </xf>
    <xf numFmtId="10" fontId="38" fillId="0" borderId="4" xfId="0" applyNumberFormat="1" applyFont="1" applyFill="1" applyBorder="1" applyAlignment="1">
      <alignment horizontal="center" wrapText="1"/>
    </xf>
  </cellXfs>
  <cellStyles count="17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0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 [0] 2" xfId="74" xr:uid="{00000000-0005-0000-0000-00001D000000}"/>
    <cellStyle name="Comma [0] 3" xfId="46" xr:uid="{00000000-0005-0000-0000-00001E000000}"/>
    <cellStyle name="Comma [0] 4" xfId="65" xr:uid="{00000000-0005-0000-0000-00001F000000}"/>
    <cellStyle name="Comma 10" xfId="48" xr:uid="{00000000-0005-0000-0000-000020000000}"/>
    <cellStyle name="Comma 11" xfId="73" xr:uid="{00000000-0005-0000-0000-000021000000}"/>
    <cellStyle name="Comma 12" xfId="59" xr:uid="{00000000-0005-0000-0000-000022000000}"/>
    <cellStyle name="Comma 13" xfId="62" xr:uid="{00000000-0005-0000-0000-000023000000}"/>
    <cellStyle name="Comma 14" xfId="49" xr:uid="{00000000-0005-0000-0000-000024000000}"/>
    <cellStyle name="Comma 15" xfId="44" xr:uid="{00000000-0005-0000-0000-000025000000}"/>
    <cellStyle name="Comma 16" xfId="50" xr:uid="{00000000-0005-0000-0000-000026000000}"/>
    <cellStyle name="Comma 17" xfId="43" xr:uid="{00000000-0005-0000-0000-000027000000}"/>
    <cellStyle name="Comma 17 2" xfId="127" xr:uid="{00000000-0005-0000-0000-000028000000}"/>
    <cellStyle name="Comma 18" xfId="71" xr:uid="{00000000-0005-0000-0000-000029000000}"/>
    <cellStyle name="Comma 18 2" xfId="128" xr:uid="{00000000-0005-0000-0000-00002A000000}"/>
    <cellStyle name="Comma 19" xfId="66" xr:uid="{00000000-0005-0000-0000-00002B000000}"/>
    <cellStyle name="Comma 19 2" xfId="129" xr:uid="{00000000-0005-0000-0000-00002C000000}"/>
    <cellStyle name="Comma 2" xfId="55" xr:uid="{00000000-0005-0000-0000-00002D000000}"/>
    <cellStyle name="Comma 2 2" xfId="45" xr:uid="{00000000-0005-0000-0000-00002E000000}"/>
    <cellStyle name="Comma 2 3" xfId="150" xr:uid="{00000000-0005-0000-0000-00002F000000}"/>
    <cellStyle name="Comma 20" xfId="80" xr:uid="{00000000-0005-0000-0000-000030000000}"/>
    <cellStyle name="Comma 20 2" xfId="130" xr:uid="{00000000-0005-0000-0000-000031000000}"/>
    <cellStyle name="Comma 21" xfId="76" xr:uid="{00000000-0005-0000-0000-000032000000}"/>
    <cellStyle name="Comma 21 2" xfId="131" xr:uid="{00000000-0005-0000-0000-000033000000}"/>
    <cellStyle name="Comma 22" xfId="68" xr:uid="{00000000-0005-0000-0000-000034000000}"/>
    <cellStyle name="Comma 22 2" xfId="132" xr:uid="{00000000-0005-0000-0000-000035000000}"/>
    <cellStyle name="Comma 23" xfId="57" xr:uid="{00000000-0005-0000-0000-000036000000}"/>
    <cellStyle name="Comma 24" xfId="61" xr:uid="{00000000-0005-0000-0000-000037000000}"/>
    <cellStyle name="Comma 25" xfId="54" xr:uid="{00000000-0005-0000-0000-000038000000}"/>
    <cellStyle name="Comma 26" xfId="83" xr:uid="{00000000-0005-0000-0000-000039000000}"/>
    <cellStyle name="Comma 27" xfId="79" xr:uid="{00000000-0005-0000-0000-00003A000000}"/>
    <cellStyle name="Comma 28" xfId="75" xr:uid="{00000000-0005-0000-0000-00003B000000}"/>
    <cellStyle name="Comma 29" xfId="56" xr:uid="{00000000-0005-0000-0000-00003C000000}"/>
    <cellStyle name="Comma 3" xfId="63" xr:uid="{00000000-0005-0000-0000-00003D000000}"/>
    <cellStyle name="Comma 3 2" xfId="151" xr:uid="{00000000-0005-0000-0000-00003E000000}"/>
    <cellStyle name="Comma 30" xfId="51" xr:uid="{00000000-0005-0000-0000-00003F000000}"/>
    <cellStyle name="Comma 31" xfId="82" xr:uid="{00000000-0005-0000-0000-000040000000}"/>
    <cellStyle name="Comma 32" xfId="78" xr:uid="{00000000-0005-0000-0000-000041000000}"/>
    <cellStyle name="Comma 33" xfId="70" xr:uid="{00000000-0005-0000-0000-000042000000}"/>
    <cellStyle name="Comma 34" xfId="72" xr:uid="{00000000-0005-0000-0000-000043000000}"/>
    <cellStyle name="Comma 35" xfId="64" xr:uid="{00000000-0005-0000-0000-000044000000}"/>
    <cellStyle name="Comma 36" xfId="69" xr:uid="{00000000-0005-0000-0000-000045000000}"/>
    <cellStyle name="Comma 37" xfId="81" xr:uid="{00000000-0005-0000-0000-000046000000}"/>
    <cellStyle name="Comma 38" xfId="77" xr:uid="{00000000-0005-0000-0000-000047000000}"/>
    <cellStyle name="Comma 39" xfId="52" xr:uid="{00000000-0005-0000-0000-000048000000}"/>
    <cellStyle name="Comma 4" xfId="58" xr:uid="{00000000-0005-0000-0000-000049000000}"/>
    <cellStyle name="Comma 4 2" xfId="152" xr:uid="{00000000-0005-0000-0000-00004A000000}"/>
    <cellStyle name="Comma 40" xfId="53" xr:uid="{00000000-0005-0000-0000-00004B000000}"/>
    <cellStyle name="Comma 41" xfId="67" xr:uid="{00000000-0005-0000-0000-00004C000000}"/>
    <cellStyle name="Comma 42" xfId="84" xr:uid="{00000000-0005-0000-0000-00004D000000}"/>
    <cellStyle name="Comma 43" xfId="85" xr:uid="{00000000-0005-0000-0000-00004E000000}"/>
    <cellStyle name="Comma 43 2" xfId="133" xr:uid="{00000000-0005-0000-0000-00004F000000}"/>
    <cellStyle name="Comma 44" xfId="86" xr:uid="{00000000-0005-0000-0000-000050000000}"/>
    <cellStyle name="Comma 44 2" xfId="134" xr:uid="{00000000-0005-0000-0000-000051000000}"/>
    <cellStyle name="Comma 45" xfId="124" xr:uid="{00000000-0005-0000-0000-000052000000}"/>
    <cellStyle name="Comma 45 2" xfId="135" xr:uid="{00000000-0005-0000-0000-000053000000}"/>
    <cellStyle name="Comma 46" xfId="136" xr:uid="{00000000-0005-0000-0000-000054000000}"/>
    <cellStyle name="Comma 47" xfId="144" xr:uid="{00000000-0005-0000-0000-000055000000}"/>
    <cellStyle name="Comma 48" xfId="47" xr:uid="{00000000-0005-0000-0000-000056000000}"/>
    <cellStyle name="Comma 49" xfId="145" xr:uid="{00000000-0005-0000-0000-000057000000}"/>
    <cellStyle name="Comma 5" xfId="87" xr:uid="{00000000-0005-0000-0000-000058000000}"/>
    <cellStyle name="Comma 5 2" xfId="153" xr:uid="{00000000-0005-0000-0000-000059000000}"/>
    <cellStyle name="Comma 50" xfId="149" xr:uid="{00000000-0005-0000-0000-00005A000000}"/>
    <cellStyle name="Comma 6" xfId="88" xr:uid="{00000000-0005-0000-0000-00005B000000}"/>
    <cellStyle name="Comma 7" xfId="89" xr:uid="{00000000-0005-0000-0000-00005C000000}"/>
    <cellStyle name="Comma 8" xfId="90" xr:uid="{00000000-0005-0000-0000-00005D000000}"/>
    <cellStyle name="Comma 9" xfId="91" xr:uid="{00000000-0005-0000-0000-00005E000000}"/>
    <cellStyle name="Currency 2" xfId="92" xr:uid="{00000000-0005-0000-0000-00005F000000}"/>
    <cellStyle name="Currency 2 2" xfId="155" xr:uid="{00000000-0005-0000-0000-000060000000}"/>
    <cellStyle name="Currency 3" xfId="93" xr:uid="{00000000-0005-0000-0000-000061000000}"/>
    <cellStyle name="Currency 3 2" xfId="156" xr:uid="{00000000-0005-0000-0000-000062000000}"/>
    <cellStyle name="Currency 4" xfId="94" xr:uid="{00000000-0005-0000-0000-000063000000}"/>
    <cellStyle name="Currency 5" xfId="154" xr:uid="{00000000-0005-0000-0000-000064000000}"/>
    <cellStyle name="Date" xfId="95" xr:uid="{00000000-0005-0000-0000-000065000000}"/>
    <cellStyle name="Explanatory Text" xfId="17" builtinId="53" customBuiltin="1"/>
    <cellStyle name="Fixed" xfId="96" xr:uid="{00000000-0005-0000-0000-000067000000}"/>
    <cellStyle name="Good" xfId="7" builtinId="26" customBuiltin="1"/>
    <cellStyle name="Grey" xfId="97" xr:uid="{00000000-0005-0000-0000-000069000000}"/>
    <cellStyle name="HEADER" xfId="98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99" xr:uid="{00000000-0005-0000-0000-00006F000000}"/>
    <cellStyle name="Heading2" xfId="100" xr:uid="{00000000-0005-0000-0000-000070000000}"/>
    <cellStyle name="HIGHLIGHT" xfId="101" xr:uid="{00000000-0005-0000-0000-000071000000}"/>
    <cellStyle name="Input" xfId="10" builtinId="20" customBuiltin="1"/>
    <cellStyle name="Input [yellow]" xfId="102" xr:uid="{00000000-0005-0000-0000-000073000000}"/>
    <cellStyle name="Linked Cell" xfId="13" builtinId="24" customBuiltin="1"/>
    <cellStyle name="Neutral" xfId="9" builtinId="28" customBuiltin="1"/>
    <cellStyle name="no dec" xfId="103" xr:uid="{00000000-0005-0000-0000-000076000000}"/>
    <cellStyle name="Normal" xfId="0" builtinId="0"/>
    <cellStyle name="Normal - Style1" xfId="104" xr:uid="{00000000-0005-0000-0000-000078000000}"/>
    <cellStyle name="Normal 10" xfId="138" xr:uid="{00000000-0005-0000-0000-000079000000}"/>
    <cellStyle name="Normal 11" xfId="137" xr:uid="{00000000-0005-0000-0000-00007A000000}"/>
    <cellStyle name="Normal 12" xfId="148" xr:uid="{00000000-0005-0000-0000-00007B000000}"/>
    <cellStyle name="Normal 2" xfId="1" xr:uid="{00000000-0005-0000-0000-00007C000000}"/>
    <cellStyle name="Normal 2 2" xfId="126" xr:uid="{00000000-0005-0000-0000-00007D000000}"/>
    <cellStyle name="Normal 2 2 2" xfId="157" xr:uid="{00000000-0005-0000-0000-00007E000000}"/>
    <cellStyle name="Normal 2 2 3" xfId="176" xr:uid="{00000000-0005-0000-0000-00007F000000}"/>
    <cellStyle name="Normal 2 3" xfId="147" xr:uid="{00000000-0005-0000-0000-000080000000}"/>
    <cellStyle name="Normal 2 4" xfId="105" xr:uid="{00000000-0005-0000-0000-000081000000}"/>
    <cellStyle name="Normal 2 5" xfId="175" xr:uid="{00000000-0005-0000-0000-000082000000}"/>
    <cellStyle name="Normal 3" xfId="106" xr:uid="{00000000-0005-0000-0000-000083000000}"/>
    <cellStyle name="Normal 3 2" xfId="158" xr:uid="{00000000-0005-0000-0000-000084000000}"/>
    <cellStyle name="Normal 3 2 2" xfId="159" xr:uid="{00000000-0005-0000-0000-000085000000}"/>
    <cellStyle name="Normal 3 3" xfId="160" xr:uid="{00000000-0005-0000-0000-000086000000}"/>
    <cellStyle name="Normal 4" xfId="107" xr:uid="{00000000-0005-0000-0000-000087000000}"/>
    <cellStyle name="Normal 4 2" xfId="162" xr:uid="{00000000-0005-0000-0000-000088000000}"/>
    <cellStyle name="Normal 4 3" xfId="163" xr:uid="{00000000-0005-0000-0000-000089000000}"/>
    <cellStyle name="Normal 4 4" xfId="161" xr:uid="{00000000-0005-0000-0000-00008A000000}"/>
    <cellStyle name="Normal 4 5" xfId="177" xr:uid="{00000000-0005-0000-0000-00008B000000}"/>
    <cellStyle name="Normal 5" xfId="108" xr:uid="{00000000-0005-0000-0000-00008C000000}"/>
    <cellStyle name="Normal 5 2" xfId="139" xr:uid="{00000000-0005-0000-0000-00008D000000}"/>
    <cellStyle name="Normal 5 3" xfId="165" xr:uid="{00000000-0005-0000-0000-00008E000000}"/>
    <cellStyle name="Normal 5 3 2" xfId="166" xr:uid="{00000000-0005-0000-0000-00008F000000}"/>
    <cellStyle name="Normal 5 4" xfId="164" xr:uid="{00000000-0005-0000-0000-000090000000}"/>
    <cellStyle name="Normal 6" xfId="109" xr:uid="{00000000-0005-0000-0000-000091000000}"/>
    <cellStyle name="Normal 6 2" xfId="167" xr:uid="{00000000-0005-0000-0000-000092000000}"/>
    <cellStyle name="Normal 7" xfId="110" xr:uid="{00000000-0005-0000-0000-000093000000}"/>
    <cellStyle name="Normal 7 2" xfId="168" xr:uid="{00000000-0005-0000-0000-000094000000}"/>
    <cellStyle name="Normal 8" xfId="123" xr:uid="{00000000-0005-0000-0000-000095000000}"/>
    <cellStyle name="Normal 8 2" xfId="140" xr:uid="{00000000-0005-0000-0000-000096000000}"/>
    <cellStyle name="Normal 8 3" xfId="169" xr:uid="{00000000-0005-0000-0000-000097000000}"/>
    <cellStyle name="Normal 9" xfId="141" xr:uid="{00000000-0005-0000-0000-000098000000}"/>
    <cellStyle name="Note" xfId="16" builtinId="10" customBuiltin="1"/>
    <cellStyle name="Note 2" xfId="170" xr:uid="{00000000-0005-0000-0000-00009D000000}"/>
    <cellStyle name="Output" xfId="11" builtinId="21" customBuiltin="1"/>
    <cellStyle name="Percent [2]" xfId="112" xr:uid="{00000000-0005-0000-0000-00009F000000}"/>
    <cellStyle name="Percent 10" xfId="171" xr:uid="{00000000-0005-0000-0000-0000A0000000}"/>
    <cellStyle name="Percent 2" xfId="113" xr:uid="{00000000-0005-0000-0000-0000A1000000}"/>
    <cellStyle name="Percent 2 2" xfId="172" xr:uid="{00000000-0005-0000-0000-0000A2000000}"/>
    <cellStyle name="Percent 3" xfId="114" xr:uid="{00000000-0005-0000-0000-0000A3000000}"/>
    <cellStyle name="Percent 3 2" xfId="173" xr:uid="{00000000-0005-0000-0000-0000A4000000}"/>
    <cellStyle name="Percent 4" xfId="115" xr:uid="{00000000-0005-0000-0000-0000A5000000}"/>
    <cellStyle name="Percent 5" xfId="116" xr:uid="{00000000-0005-0000-0000-0000A6000000}"/>
    <cellStyle name="Percent 5 2" xfId="142" xr:uid="{00000000-0005-0000-0000-0000A7000000}"/>
    <cellStyle name="Percent 6" xfId="125" xr:uid="{00000000-0005-0000-0000-0000A8000000}"/>
    <cellStyle name="Percent 7" xfId="143" xr:uid="{00000000-0005-0000-0000-0000A9000000}"/>
    <cellStyle name="Percent 8" xfId="111" xr:uid="{00000000-0005-0000-0000-0000AA000000}"/>
    <cellStyle name="Percent 9" xfId="146" xr:uid="{00000000-0005-0000-0000-0000AB000000}"/>
    <cellStyle name="RangeBelow" xfId="117" xr:uid="{00000000-0005-0000-0000-0000AC000000}"/>
    <cellStyle name="Style 1" xfId="174" xr:uid="{00000000-0005-0000-0000-0000AD000000}"/>
    <cellStyle name="SubRoutine" xfId="118" xr:uid="{00000000-0005-0000-0000-0000AE000000}"/>
    <cellStyle name="þ(Î'_x000c_ïþ÷_x000c_âþÖ_x0006__x0002_Þ”_x0013__x0007__x0001__x0001_" xfId="119" xr:uid="{00000000-0005-0000-0000-0000AF000000}"/>
    <cellStyle name="Title" xfId="2" builtinId="15" customBuiltin="1"/>
    <cellStyle name="Total" xfId="18" builtinId="25" customBuiltin="1"/>
    <cellStyle name="Unprot" xfId="120" xr:uid="{00000000-0005-0000-0000-0000B2000000}"/>
    <cellStyle name="Unprot$" xfId="121" xr:uid="{00000000-0005-0000-0000-0000B3000000}"/>
    <cellStyle name="Unprotect" xfId="122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0"/>
  <sheetViews>
    <sheetView tabSelected="1" zoomScale="85" zoomScaleNormal="85" workbookViewId="0">
      <selection activeCell="E28" sqref="E28"/>
    </sheetView>
  </sheetViews>
  <sheetFormatPr defaultRowHeight="14.5"/>
  <cols>
    <col min="2" max="2" width="40.26953125" customWidth="1"/>
    <col min="3" max="3" width="22.81640625" customWidth="1"/>
    <col min="4" max="4" width="28.54296875" style="5" customWidth="1"/>
    <col min="5" max="5" width="19.1796875" style="5" customWidth="1"/>
    <col min="6" max="6" width="19.81640625" style="2" customWidth="1"/>
    <col min="7" max="7" width="25" style="5" customWidth="1"/>
    <col min="8" max="8" width="26.54296875" customWidth="1"/>
    <col min="9" max="9" width="23.26953125" customWidth="1"/>
    <col min="10" max="10" width="24.26953125" customWidth="1"/>
  </cols>
  <sheetData>
    <row r="1" spans="1:9" ht="15.5">
      <c r="A1" s="46" t="s">
        <v>12</v>
      </c>
      <c r="B1" s="46">
        <v>0</v>
      </c>
      <c r="C1" s="46">
        <v>0</v>
      </c>
      <c r="D1" s="46">
        <v>0</v>
      </c>
      <c r="E1" s="46">
        <v>0</v>
      </c>
      <c r="F1" s="46">
        <v>0</v>
      </c>
      <c r="G1" s="46">
        <v>0</v>
      </c>
      <c r="H1" s="46">
        <v>0</v>
      </c>
      <c r="I1" s="10"/>
    </row>
    <row r="2" spans="1:9" ht="15.5">
      <c r="A2" s="46" t="s">
        <v>121</v>
      </c>
      <c r="B2" s="46" t="e">
        <f>#REF!</f>
        <v>#REF!</v>
      </c>
      <c r="C2" s="46" t="e">
        <f>#REF!</f>
        <v>#REF!</v>
      </c>
      <c r="D2" s="46" t="e">
        <f>#REF!</f>
        <v>#REF!</v>
      </c>
      <c r="E2" s="46" t="e">
        <f>#REF!</f>
        <v>#REF!</v>
      </c>
      <c r="F2" s="46" t="e">
        <f>#REF!</f>
        <v>#REF!</v>
      </c>
      <c r="G2" s="46" t="e">
        <f>#REF!</f>
        <v>#REF!</v>
      </c>
      <c r="H2" s="46" t="e">
        <f>#REF!</f>
        <v>#REF!</v>
      </c>
      <c r="I2" s="10"/>
    </row>
    <row r="3" spans="1:9" ht="15.5">
      <c r="A3" s="46" t="s">
        <v>98</v>
      </c>
      <c r="B3" s="46" t="e">
        <f>#REF!</f>
        <v>#REF!</v>
      </c>
      <c r="C3" s="46" t="e">
        <f>#REF!</f>
        <v>#REF!</v>
      </c>
      <c r="D3" s="46" t="e">
        <f>#REF!</f>
        <v>#REF!</v>
      </c>
      <c r="E3" s="46" t="e">
        <f>#REF!</f>
        <v>#REF!</v>
      </c>
      <c r="F3" s="46" t="e">
        <f>#REF!</f>
        <v>#REF!</v>
      </c>
      <c r="G3" s="46" t="e">
        <f>#REF!</f>
        <v>#REF!</v>
      </c>
      <c r="H3" s="46" t="e">
        <f>#REF!</f>
        <v>#REF!</v>
      </c>
      <c r="I3" s="10"/>
    </row>
    <row r="4" spans="1:9" ht="15.5">
      <c r="A4" s="46" t="s">
        <v>11</v>
      </c>
      <c r="B4" s="46" t="e">
        <f>#REF!</f>
        <v>#REF!</v>
      </c>
      <c r="C4" s="46" t="e">
        <f>#REF!</f>
        <v>#REF!</v>
      </c>
      <c r="D4" s="46" t="e">
        <f>#REF!</f>
        <v>#REF!</v>
      </c>
      <c r="E4" s="46" t="e">
        <f>#REF!</f>
        <v>#REF!</v>
      </c>
      <c r="F4" s="46" t="e">
        <f>#REF!</f>
        <v>#REF!</v>
      </c>
      <c r="G4" s="46" t="e">
        <f>#REF!</f>
        <v>#REF!</v>
      </c>
      <c r="H4" s="46" t="e">
        <f>#REF!</f>
        <v>#REF!</v>
      </c>
      <c r="I4" s="10"/>
    </row>
    <row r="5" spans="1:9" ht="20.25" customHeight="1">
      <c r="A5" s="47" t="s">
        <v>13</v>
      </c>
      <c r="B5" s="45" t="s">
        <v>14</v>
      </c>
      <c r="C5" s="45" t="s">
        <v>15</v>
      </c>
      <c r="D5" s="49" t="s">
        <v>43</v>
      </c>
      <c r="E5" s="45" t="s">
        <v>44</v>
      </c>
      <c r="F5" s="51" t="s">
        <v>47</v>
      </c>
      <c r="G5" s="45" t="s">
        <v>45</v>
      </c>
      <c r="H5" s="45" t="s">
        <v>16</v>
      </c>
      <c r="I5" s="10"/>
    </row>
    <row r="6" spans="1:9" ht="15" customHeight="1">
      <c r="A6" s="48">
        <v>0</v>
      </c>
      <c r="B6" s="45">
        <v>0</v>
      </c>
      <c r="C6" s="45">
        <v>0</v>
      </c>
      <c r="D6" s="50" t="e">
        <f>#REF!</f>
        <v>#REF!</v>
      </c>
      <c r="E6" s="45" t="e">
        <f>#REF!</f>
        <v>#REF!</v>
      </c>
      <c r="F6" s="52">
        <v>0</v>
      </c>
      <c r="G6" s="45" t="e">
        <f>#REF!</f>
        <v>#REF!</v>
      </c>
      <c r="H6" s="45" t="e">
        <f>#REF!</f>
        <v>#REF!</v>
      </c>
      <c r="I6" s="10"/>
    </row>
    <row r="7" spans="1:9" ht="15.5">
      <c r="A7" s="48">
        <v>0</v>
      </c>
      <c r="B7" s="11">
        <v>-1</v>
      </c>
      <c r="C7" s="12">
        <v>-2</v>
      </c>
      <c r="D7" s="12">
        <v>-3</v>
      </c>
      <c r="E7" s="13" t="s">
        <v>46</v>
      </c>
      <c r="F7" s="14" t="s">
        <v>51</v>
      </c>
      <c r="G7" s="13" t="s">
        <v>48</v>
      </c>
      <c r="H7" s="13" t="s">
        <v>49</v>
      </c>
      <c r="I7" s="10"/>
    </row>
    <row r="8" spans="1:9" ht="15.5">
      <c r="A8" s="15" t="s">
        <v>11</v>
      </c>
      <c r="B8" s="15" t="s">
        <v>17</v>
      </c>
      <c r="C8" s="16"/>
      <c r="D8" s="17"/>
      <c r="E8" s="17"/>
      <c r="F8" s="18"/>
      <c r="G8" s="17" t="s">
        <v>11</v>
      </c>
      <c r="H8" s="19" t="s">
        <v>11</v>
      </c>
      <c r="I8" s="10"/>
    </row>
    <row r="9" spans="1:9" ht="15.5">
      <c r="A9" s="15">
        <v>311</v>
      </c>
      <c r="B9" s="15" t="s">
        <v>18</v>
      </c>
      <c r="C9" s="16"/>
      <c r="D9" s="17" t="s">
        <v>11</v>
      </c>
      <c r="E9" s="17" t="s">
        <v>11</v>
      </c>
      <c r="F9" s="18" t="s">
        <v>11</v>
      </c>
      <c r="G9" s="17"/>
      <c r="H9" s="19"/>
      <c r="I9" s="10"/>
    </row>
    <row r="10" spans="1:9" ht="15.5">
      <c r="A10" s="20" t="s">
        <v>6</v>
      </c>
      <c r="B10" s="10" t="s">
        <v>19</v>
      </c>
      <c r="C10" s="16">
        <v>827846.52</v>
      </c>
      <c r="D10" s="18">
        <v>1.7610000000000001E-2</v>
      </c>
      <c r="E10" s="21">
        <f>+C10*D10</f>
        <v>14578.377217200001</v>
      </c>
      <c r="F10" s="18">
        <v>0.16761985991723413</v>
      </c>
      <c r="G10" s="21">
        <f>+F10*C10</f>
        <v>138763.51771536976</v>
      </c>
      <c r="H10" s="16">
        <f>+G10-E10</f>
        <v>124185.14049816976</v>
      </c>
      <c r="I10" s="10"/>
    </row>
    <row r="11" spans="1:9" ht="15.5">
      <c r="A11" s="20" t="s">
        <v>6</v>
      </c>
      <c r="B11" s="10" t="s">
        <v>20</v>
      </c>
      <c r="C11" s="16">
        <v>19684801.260000002</v>
      </c>
      <c r="D11" s="18">
        <v>3.4280020000000001E-2</v>
      </c>
      <c r="E11" s="21">
        <f t="shared" ref="E11:E26" si="0">+C11*D11</f>
        <v>674795.38088882528</v>
      </c>
      <c r="F11" s="18">
        <v>0.16579827468225281</v>
      </c>
      <c r="G11" s="21">
        <f t="shared" ref="G11:G24" si="1">+F11*C11</f>
        <v>3263706.0863710362</v>
      </c>
      <c r="H11" s="16">
        <f t="shared" ref="H11:H24" si="2">+G11-E11</f>
        <v>2588910.705482211</v>
      </c>
      <c r="I11" s="10"/>
    </row>
    <row r="12" spans="1:9" ht="15.5">
      <c r="A12" s="20" t="s">
        <v>6</v>
      </c>
      <c r="B12" s="10" t="s">
        <v>21</v>
      </c>
      <c r="C12" s="16">
        <v>129103038.51000002</v>
      </c>
      <c r="D12" s="18">
        <v>5.2700000000000004E-2</v>
      </c>
      <c r="E12" s="21">
        <f t="shared" si="0"/>
        <v>6803730.1294770017</v>
      </c>
      <c r="F12" s="18">
        <v>6.5456140216018574E-2</v>
      </c>
      <c r="G12" s="21">
        <f t="shared" si="1"/>
        <v>8450586.5910246074</v>
      </c>
      <c r="H12" s="16">
        <f t="shared" si="2"/>
        <v>1646856.4615476057</v>
      </c>
      <c r="I12" s="10"/>
    </row>
    <row r="13" spans="1:9" ht="15.5">
      <c r="A13" s="20" t="s">
        <v>6</v>
      </c>
      <c r="B13" s="10" t="s">
        <v>22</v>
      </c>
      <c r="C13" s="16">
        <v>3057966.1899999995</v>
      </c>
      <c r="D13" s="18">
        <v>2.8420029999999999E-2</v>
      </c>
      <c r="E13" s="21">
        <f t="shared" si="0"/>
        <v>86907.490858785677</v>
      </c>
      <c r="F13" s="18">
        <v>5.6371876293777094E-2</v>
      </c>
      <c r="G13" s="21">
        <f t="shared" si="1"/>
        <v>172383.29177323284</v>
      </c>
      <c r="H13" s="16">
        <f t="shared" si="2"/>
        <v>85475.800914447158</v>
      </c>
      <c r="I13" s="10"/>
    </row>
    <row r="14" spans="1:9" ht="15.5">
      <c r="A14" s="20" t="s">
        <v>6</v>
      </c>
      <c r="B14" s="10" t="s">
        <v>23</v>
      </c>
      <c r="C14" s="16">
        <v>2751578.4299999997</v>
      </c>
      <c r="D14" s="18">
        <v>2.4759949999999999E-2</v>
      </c>
      <c r="E14" s="21">
        <f t="shared" si="0"/>
        <v>68128.944347878496</v>
      </c>
      <c r="F14" s="18">
        <v>5.6348618666158354E-2</v>
      </c>
      <c r="G14" s="21">
        <f t="shared" si="1"/>
        <v>155047.64368209668</v>
      </c>
      <c r="H14" s="16">
        <f t="shared" si="2"/>
        <v>86918.699334218181</v>
      </c>
      <c r="I14" s="10"/>
    </row>
    <row r="15" spans="1:9" ht="15.5">
      <c r="A15" s="20">
        <v>311</v>
      </c>
      <c r="B15" s="10" t="s">
        <v>0</v>
      </c>
      <c r="C15" s="16">
        <v>-0.01</v>
      </c>
      <c r="D15" s="18"/>
      <c r="E15" s="21">
        <f t="shared" si="0"/>
        <v>0</v>
      </c>
      <c r="F15" s="18">
        <v>0</v>
      </c>
      <c r="G15" s="21">
        <f t="shared" si="1"/>
        <v>0</v>
      </c>
      <c r="H15" s="16">
        <f t="shared" si="2"/>
        <v>0</v>
      </c>
      <c r="I15" s="10"/>
    </row>
    <row r="16" spans="1:9" ht="15.5">
      <c r="A16" s="20" t="s">
        <v>6</v>
      </c>
      <c r="B16" s="10" t="s">
        <v>30</v>
      </c>
      <c r="C16" s="16">
        <v>3472258.8200000003</v>
      </c>
      <c r="D16" s="18">
        <v>1.8059969999999998E-2</v>
      </c>
      <c r="E16" s="21">
        <f t="shared" si="0"/>
        <v>62708.890121435397</v>
      </c>
      <c r="F16" s="18">
        <v>8.8622453987709779E-2</v>
      </c>
      <c r="G16" s="21">
        <f t="shared" si="1"/>
        <v>307720.09750886948</v>
      </c>
      <c r="H16" s="16">
        <f t="shared" si="2"/>
        <v>245011.20738743409</v>
      </c>
      <c r="I16" s="10"/>
    </row>
    <row r="17" spans="1:9" ht="15.5">
      <c r="A17" s="20" t="s">
        <v>6</v>
      </c>
      <c r="B17" s="10" t="s">
        <v>24</v>
      </c>
      <c r="C17" s="16">
        <v>29566423.799999997</v>
      </c>
      <c r="D17" s="18">
        <v>1.83E-2</v>
      </c>
      <c r="E17" s="21">
        <f t="shared" si="0"/>
        <v>541065.55553999997</v>
      </c>
      <c r="F17" s="18">
        <v>8.3010283582592256E-2</v>
      </c>
      <c r="G17" s="21">
        <f t="shared" si="1"/>
        <v>2454317.2241611048</v>
      </c>
      <c r="H17" s="16">
        <f t="shared" si="2"/>
        <v>1913251.6686211047</v>
      </c>
      <c r="I17" s="10"/>
    </row>
    <row r="18" spans="1:9" ht="15.5">
      <c r="A18" s="20" t="s">
        <v>6</v>
      </c>
      <c r="B18" s="10" t="s">
        <v>25</v>
      </c>
      <c r="C18" s="16">
        <v>28082977.780000001</v>
      </c>
      <c r="D18" s="18">
        <v>2.0619999999999999E-2</v>
      </c>
      <c r="E18" s="21">
        <f t="shared" si="0"/>
        <v>579071.00182360003</v>
      </c>
      <c r="F18" s="18">
        <v>3.7856875542096657E-2</v>
      </c>
      <c r="G18" s="21">
        <f t="shared" si="1"/>
        <v>1063133.7946689259</v>
      </c>
      <c r="H18" s="16">
        <f t="shared" si="2"/>
        <v>484062.79284532589</v>
      </c>
      <c r="I18" s="10"/>
    </row>
    <row r="19" spans="1:9" ht="15.5">
      <c r="A19" s="22" t="s">
        <v>6</v>
      </c>
      <c r="B19" s="17" t="s">
        <v>26</v>
      </c>
      <c r="C19" s="21">
        <v>1911983.9269196852</v>
      </c>
      <c r="D19" s="18">
        <v>6.1000029999999997E-2</v>
      </c>
      <c r="E19" s="21">
        <f t="shared" si="0"/>
        <v>116631.0769016186</v>
      </c>
      <c r="F19" s="18">
        <v>0.35880759323059369</v>
      </c>
      <c r="G19" s="21">
        <f t="shared" si="1"/>
        <v>686034.35111363162</v>
      </c>
      <c r="H19" s="16">
        <f t="shared" si="2"/>
        <v>569403.274212013</v>
      </c>
      <c r="I19" s="10"/>
    </row>
    <row r="20" spans="1:9" ht="15.5">
      <c r="A20" s="22" t="s">
        <v>6</v>
      </c>
      <c r="B20" s="17" t="s">
        <v>27</v>
      </c>
      <c r="C20" s="21">
        <v>2138683.2696691463</v>
      </c>
      <c r="D20" s="18">
        <v>2.9370009999999998E-2</v>
      </c>
      <c r="E20" s="21">
        <f t="shared" si="0"/>
        <v>62813.149017015523</v>
      </c>
      <c r="F20" s="18">
        <v>0.14155176578772813</v>
      </c>
      <c r="G20" s="21">
        <f t="shared" si="1"/>
        <v>302734.39328233962</v>
      </c>
      <c r="H20" s="16">
        <f t="shared" si="2"/>
        <v>239921.24426532409</v>
      </c>
      <c r="I20" s="10"/>
    </row>
    <row r="21" spans="1:9" ht="15.5">
      <c r="A21" s="22" t="s">
        <v>6</v>
      </c>
      <c r="B21" s="17" t="s">
        <v>28</v>
      </c>
      <c r="C21" s="21">
        <v>7443522.3000000007</v>
      </c>
      <c r="D21" s="18">
        <v>3.6819989999999997E-2</v>
      </c>
      <c r="E21" s="21">
        <f t="shared" si="0"/>
        <v>274070.41665077698</v>
      </c>
      <c r="F21" s="18">
        <v>0.11286481834297823</v>
      </c>
      <c r="G21" s="21">
        <f t="shared" si="1"/>
        <v>840111.79222140764</v>
      </c>
      <c r="H21" s="16">
        <f t="shared" si="2"/>
        <v>566041.37557063065</v>
      </c>
      <c r="I21" s="10"/>
    </row>
    <row r="22" spans="1:9" ht="15.5">
      <c r="A22" s="22" t="s">
        <v>6</v>
      </c>
      <c r="B22" s="17" t="s">
        <v>29</v>
      </c>
      <c r="C22" s="21">
        <v>9427830.6993609089</v>
      </c>
      <c r="D22" s="18">
        <v>1.9140000000000001E-2</v>
      </c>
      <c r="E22" s="21">
        <f t="shared" si="0"/>
        <v>180448.67958576779</v>
      </c>
      <c r="F22" s="18">
        <v>3.7660131035780281E-2</v>
      </c>
      <c r="G22" s="21">
        <f t="shared" si="1"/>
        <v>355053.33952108386</v>
      </c>
      <c r="H22" s="16">
        <f t="shared" si="2"/>
        <v>174604.65993531607</v>
      </c>
      <c r="I22" s="10"/>
    </row>
    <row r="23" spans="1:9" ht="15.5">
      <c r="A23" s="22">
        <v>311</v>
      </c>
      <c r="B23" s="17" t="s">
        <v>1</v>
      </c>
      <c r="C23" s="17">
        <v>1926378.08</v>
      </c>
      <c r="D23" s="18">
        <v>0</v>
      </c>
      <c r="E23" s="21">
        <f t="shared" si="0"/>
        <v>0</v>
      </c>
      <c r="F23" s="18">
        <v>3.6117654150876789E-2</v>
      </c>
      <c r="G23" s="21">
        <f t="shared" si="1"/>
        <v>69576.257257270059</v>
      </c>
      <c r="H23" s="16">
        <f t="shared" si="2"/>
        <v>69576.257257270059</v>
      </c>
      <c r="I23" s="10"/>
    </row>
    <row r="24" spans="1:9" ht="15.5">
      <c r="A24" s="20" t="s">
        <v>6</v>
      </c>
      <c r="B24" s="10" t="s">
        <v>2</v>
      </c>
      <c r="C24" s="16">
        <v>568325.78</v>
      </c>
      <c r="D24" s="18">
        <v>2.013999E-2</v>
      </c>
      <c r="E24" s="21">
        <f t="shared" si="0"/>
        <v>11446.0755259422</v>
      </c>
      <c r="F24" s="18">
        <v>3.5095872361006503E-2</v>
      </c>
      <c r="G24" s="21">
        <f t="shared" si="1"/>
        <v>19945.889034349464</v>
      </c>
      <c r="H24" s="16">
        <f t="shared" si="2"/>
        <v>8499.8135084072637</v>
      </c>
      <c r="I24" s="10"/>
    </row>
    <row r="25" spans="1:9" ht="15.5">
      <c r="A25" s="10" t="s">
        <v>11</v>
      </c>
      <c r="B25" s="10" t="s">
        <v>31</v>
      </c>
      <c r="C25" s="23">
        <f>SUM(C10:C24)</f>
        <v>239963615.35594982</v>
      </c>
      <c r="D25" s="24">
        <f>+E25/C25</f>
        <v>3.9490966803025718E-2</v>
      </c>
      <c r="E25" s="25">
        <f>SUM(E10:E24)</f>
        <v>9476395.1679558475</v>
      </c>
      <c r="F25" s="24">
        <f>+G25/C25</f>
        <v>7.6174524384544806E-2</v>
      </c>
      <c r="G25" s="25">
        <f>SUM(G10:G24)</f>
        <v>18279114.26933533</v>
      </c>
      <c r="H25" s="23">
        <f>SUM(H10:H24)</f>
        <v>8802719.1013794784</v>
      </c>
      <c r="I25" s="10"/>
    </row>
    <row r="26" spans="1:9" ht="15.5">
      <c r="A26" s="20" t="s">
        <v>6</v>
      </c>
      <c r="B26" s="10" t="s">
        <v>40</v>
      </c>
      <c r="C26" s="16">
        <v>63917624</v>
      </c>
      <c r="D26" s="18">
        <v>0</v>
      </c>
      <c r="E26" s="21">
        <f t="shared" si="0"/>
        <v>0</v>
      </c>
      <c r="F26" s="18">
        <v>0</v>
      </c>
      <c r="G26" s="17"/>
      <c r="H26" s="19"/>
      <c r="I26" s="10"/>
    </row>
    <row r="27" spans="1:9" ht="15.5">
      <c r="A27" s="10" t="s">
        <v>11</v>
      </c>
      <c r="B27" s="10" t="s">
        <v>32</v>
      </c>
      <c r="C27" s="23">
        <f>+C25+C26</f>
        <v>303881239.35594982</v>
      </c>
      <c r="D27" s="24">
        <f>+E27/C27</f>
        <v>3.1184535077059226E-2</v>
      </c>
      <c r="E27" s="25">
        <f>+E25+E26</f>
        <v>9476395.1679558475</v>
      </c>
      <c r="F27" s="24">
        <f>+G27/C27</f>
        <v>6.0152164405003553E-2</v>
      </c>
      <c r="G27" s="25">
        <f t="shared" ref="G27:H27" si="3">+G25+G26</f>
        <v>18279114.26933533</v>
      </c>
      <c r="H27" s="23">
        <f t="shared" si="3"/>
        <v>8802719.1013794784</v>
      </c>
      <c r="I27" s="10"/>
    </row>
    <row r="28" spans="1:9" ht="15.5">
      <c r="A28" s="10" t="s">
        <v>11</v>
      </c>
      <c r="B28" s="10" t="s">
        <v>11</v>
      </c>
      <c r="C28" s="16" t="s">
        <v>11</v>
      </c>
      <c r="D28" s="21"/>
      <c r="E28" s="18"/>
      <c r="F28" s="21" t="s">
        <v>11</v>
      </c>
      <c r="G28" s="17"/>
      <c r="H28" s="19"/>
      <c r="I28" s="10"/>
    </row>
    <row r="29" spans="1:9" ht="15.5">
      <c r="A29" s="15">
        <v>312</v>
      </c>
      <c r="B29" s="15" t="s">
        <v>33</v>
      </c>
      <c r="C29" s="16" t="s">
        <v>11</v>
      </c>
      <c r="D29" s="18"/>
      <c r="E29" s="18"/>
      <c r="F29" s="18" t="s">
        <v>11</v>
      </c>
      <c r="G29" s="17"/>
      <c r="H29" s="19"/>
      <c r="I29" s="10"/>
    </row>
    <row r="30" spans="1:9" ht="15.5">
      <c r="A30" s="10" t="s">
        <v>7</v>
      </c>
      <c r="B30" s="10" t="s">
        <v>19</v>
      </c>
      <c r="C30" s="16">
        <v>1012765.4299999997</v>
      </c>
      <c r="D30" s="18">
        <v>3.2519980000000004E-2</v>
      </c>
      <c r="E30" s="21">
        <f t="shared" ref="E30:E42" si="4">+C30*D30</f>
        <v>32935.111528291396</v>
      </c>
      <c r="F30" s="18">
        <v>0.1684561883625556</v>
      </c>
      <c r="G30" s="21">
        <f t="shared" ref="G30:G42" si="5">+F30*C30</f>
        <v>170606.60404316458</v>
      </c>
      <c r="H30" s="16">
        <f t="shared" ref="H30:H42" si="6">+G30-E30</f>
        <v>137671.49251487319</v>
      </c>
      <c r="I30" s="10"/>
    </row>
    <row r="31" spans="1:9" ht="15.5">
      <c r="A31" s="10" t="s">
        <v>7</v>
      </c>
      <c r="B31" s="10" t="s">
        <v>20</v>
      </c>
      <c r="C31" s="16">
        <v>60534154.060000002</v>
      </c>
      <c r="D31" s="18">
        <v>2.248E-2</v>
      </c>
      <c r="E31" s="21">
        <f t="shared" si="4"/>
        <v>1360807.7832688</v>
      </c>
      <c r="F31" s="18">
        <v>0.17565916205733564</v>
      </c>
      <c r="G31" s="21">
        <f t="shared" si="5"/>
        <v>10633378.778029263</v>
      </c>
      <c r="H31" s="16">
        <f t="shared" si="6"/>
        <v>9272570.994760463</v>
      </c>
      <c r="I31" s="10"/>
    </row>
    <row r="32" spans="1:9" ht="15.5">
      <c r="A32" s="10" t="s">
        <v>7</v>
      </c>
      <c r="B32" s="10" t="s">
        <v>21</v>
      </c>
      <c r="C32" s="16">
        <v>5307683.1800000006</v>
      </c>
      <c r="D32" s="18">
        <v>3.4289979999999998E-2</v>
      </c>
      <c r="E32" s="21">
        <f t="shared" si="4"/>
        <v>182000.35008853642</v>
      </c>
      <c r="F32" s="18">
        <v>5.3025636051489425E-2</v>
      </c>
      <c r="G32" s="21">
        <f t="shared" si="5"/>
        <v>281443.27657929208</v>
      </c>
      <c r="H32" s="16">
        <f t="shared" si="6"/>
        <v>99442.926490755664</v>
      </c>
      <c r="I32" s="10"/>
    </row>
    <row r="33" spans="1:10" ht="15.5">
      <c r="A33" s="10" t="s">
        <v>7</v>
      </c>
      <c r="B33" s="10" t="s">
        <v>22</v>
      </c>
      <c r="C33" s="16">
        <v>39355417.07</v>
      </c>
      <c r="D33" s="18">
        <v>4.0010000000000004E-2</v>
      </c>
      <c r="E33" s="21">
        <f t="shared" si="4"/>
        <v>1574610.2369707001</v>
      </c>
      <c r="F33" s="18">
        <v>5.5027700383622521E-2</v>
      </c>
      <c r="G33" s="21">
        <f t="shared" si="5"/>
        <v>2165638.0990004633</v>
      </c>
      <c r="H33" s="16">
        <f t="shared" si="6"/>
        <v>591027.86202976317</v>
      </c>
      <c r="I33" s="10"/>
    </row>
    <row r="34" spans="1:10" ht="15.5">
      <c r="A34" s="10" t="s">
        <v>7</v>
      </c>
      <c r="B34" s="10" t="s">
        <v>23</v>
      </c>
      <c r="C34" s="16">
        <v>41035808.630000003</v>
      </c>
      <c r="D34" s="18">
        <v>3.9320000000000001E-2</v>
      </c>
      <c r="E34" s="21">
        <f t="shared" si="4"/>
        <v>1613527.9953316001</v>
      </c>
      <c r="F34" s="18">
        <v>5.6136322910277273E-2</v>
      </c>
      <c r="G34" s="21">
        <f t="shared" si="5"/>
        <v>2303599.404138023</v>
      </c>
      <c r="H34" s="16">
        <f t="shared" si="6"/>
        <v>690071.40880642296</v>
      </c>
      <c r="I34" s="10"/>
    </row>
    <row r="35" spans="1:10" ht="15.5">
      <c r="A35" s="10" t="s">
        <v>7</v>
      </c>
      <c r="B35" s="10" t="s">
        <v>30</v>
      </c>
      <c r="C35" s="16">
        <v>2891968.9899999998</v>
      </c>
      <c r="D35" s="18">
        <v>1.605003E-2</v>
      </c>
      <c r="E35" s="21">
        <f t="shared" si="4"/>
        <v>46416.189048569693</v>
      </c>
      <c r="F35" s="18">
        <v>8.1473290453810437E-2</v>
      </c>
      <c r="G35" s="21">
        <f t="shared" si="5"/>
        <v>235618.2295056828</v>
      </c>
      <c r="H35" s="16">
        <f t="shared" si="6"/>
        <v>189202.04045711312</v>
      </c>
      <c r="I35" s="10"/>
    </row>
    <row r="36" spans="1:10" ht="15.5">
      <c r="A36" s="10" t="s">
        <v>7</v>
      </c>
      <c r="B36" s="10" t="s">
        <v>24</v>
      </c>
      <c r="C36" s="16">
        <v>121567392.25</v>
      </c>
      <c r="D36" s="18">
        <v>2.2199999999999998E-2</v>
      </c>
      <c r="E36" s="21">
        <f t="shared" si="4"/>
        <v>2698796.1079499996</v>
      </c>
      <c r="F36" s="18">
        <v>9.004584351869814E-2</v>
      </c>
      <c r="G36" s="21">
        <f t="shared" si="5"/>
        <v>10946638.379519697</v>
      </c>
      <c r="H36" s="16">
        <f t="shared" si="6"/>
        <v>8247842.2715696972</v>
      </c>
      <c r="I36" s="10"/>
    </row>
    <row r="37" spans="1:10" ht="15.5">
      <c r="A37" s="10" t="s">
        <v>7</v>
      </c>
      <c r="B37" s="10" t="s">
        <v>25</v>
      </c>
      <c r="C37" s="16">
        <v>23057825.890000001</v>
      </c>
      <c r="D37" s="18">
        <v>1.899E-2</v>
      </c>
      <c r="E37" s="21">
        <f t="shared" si="4"/>
        <v>437868.11365110002</v>
      </c>
      <c r="F37" s="18">
        <v>3.5122753288449118E-2</v>
      </c>
      <c r="G37" s="21">
        <f t="shared" si="5"/>
        <v>809854.33010248479</v>
      </c>
      <c r="H37" s="16">
        <f t="shared" si="6"/>
        <v>371986.21645138477</v>
      </c>
      <c r="I37" s="10"/>
    </row>
    <row r="38" spans="1:10" ht="15.5">
      <c r="A38" s="10" t="s">
        <v>7</v>
      </c>
      <c r="B38" s="10" t="s">
        <v>26</v>
      </c>
      <c r="C38" s="16">
        <v>15552034.803328004</v>
      </c>
      <c r="D38" s="18">
        <v>5.3120000000000001E-2</v>
      </c>
      <c r="E38" s="21">
        <f t="shared" si="4"/>
        <v>826124.0887527836</v>
      </c>
      <c r="F38" s="18">
        <v>0.25726844810820404</v>
      </c>
      <c r="G38" s="21">
        <f t="shared" si="5"/>
        <v>4001047.8587769736</v>
      </c>
      <c r="H38" s="16">
        <f t="shared" si="6"/>
        <v>3174923.7700241897</v>
      </c>
      <c r="I38" s="10"/>
    </row>
    <row r="39" spans="1:10" ht="15.5">
      <c r="A39" s="17" t="s">
        <v>7</v>
      </c>
      <c r="B39" s="17" t="s">
        <v>27</v>
      </c>
      <c r="C39" s="21">
        <v>32836732.871748079</v>
      </c>
      <c r="D39" s="18">
        <v>4.113E-2</v>
      </c>
      <c r="E39" s="21">
        <f t="shared" si="4"/>
        <v>1350574.8230149986</v>
      </c>
      <c r="F39" s="18">
        <v>0.11795424322004081</v>
      </c>
      <c r="G39" s="21">
        <f t="shared" si="5"/>
        <v>3873231.9757056818</v>
      </c>
      <c r="H39" s="21">
        <f t="shared" si="6"/>
        <v>2522657.1526906835</v>
      </c>
      <c r="I39" s="17"/>
    </row>
    <row r="40" spans="1:10" ht="15.5">
      <c r="A40" s="17" t="s">
        <v>7</v>
      </c>
      <c r="B40" s="17" t="s">
        <v>28</v>
      </c>
      <c r="C40" s="21">
        <v>55955054.140763596</v>
      </c>
      <c r="D40" s="18">
        <v>5.042E-2</v>
      </c>
      <c r="E40" s="21">
        <f t="shared" si="4"/>
        <v>2821253.8297773004</v>
      </c>
      <c r="F40" s="18">
        <v>0.12433729878363868</v>
      </c>
      <c r="G40" s="21">
        <f t="shared" si="5"/>
        <v>6957300.2851548018</v>
      </c>
      <c r="H40" s="21">
        <f t="shared" si="6"/>
        <v>4136046.4553775014</v>
      </c>
      <c r="I40" s="17"/>
    </row>
    <row r="41" spans="1:10" s="5" customFormat="1" ht="15.5">
      <c r="A41" s="17" t="s">
        <v>7</v>
      </c>
      <c r="B41" s="17" t="s">
        <v>29</v>
      </c>
      <c r="C41" s="21">
        <v>78863802.814160302</v>
      </c>
      <c r="D41" s="18">
        <v>1.9050000000000001E-2</v>
      </c>
      <c r="E41" s="21">
        <f t="shared" si="4"/>
        <v>1502355.4436097539</v>
      </c>
      <c r="F41" s="18">
        <v>3.563582558782559E-2</v>
      </c>
      <c r="G41" s="21">
        <f t="shared" si="5"/>
        <v>2810376.7222780855</v>
      </c>
      <c r="H41" s="21">
        <f t="shared" si="6"/>
        <v>1308021.2786683317</v>
      </c>
      <c r="I41" s="17"/>
    </row>
    <row r="42" spans="1:10" ht="15.5">
      <c r="A42" s="17" t="s">
        <v>7</v>
      </c>
      <c r="B42" s="17" t="s">
        <v>1</v>
      </c>
      <c r="C42" s="21">
        <v>114139.68000000001</v>
      </c>
      <c r="D42" s="18">
        <v>3.9749190000000004E-2</v>
      </c>
      <c r="E42" s="21">
        <f t="shared" si="4"/>
        <v>4536.9598268592008</v>
      </c>
      <c r="F42" s="18">
        <v>3.3215874301019334E-2</v>
      </c>
      <c r="G42" s="21">
        <f t="shared" si="5"/>
        <v>3791.2492636385705</v>
      </c>
      <c r="H42" s="21">
        <f t="shared" si="6"/>
        <v>-745.71056322063032</v>
      </c>
      <c r="I42" s="17"/>
    </row>
    <row r="43" spans="1:10" ht="15.5">
      <c r="A43" s="10" t="s">
        <v>11</v>
      </c>
      <c r="B43" s="10" t="s">
        <v>34</v>
      </c>
      <c r="C43" s="23">
        <f>SUM(C30:C42)</f>
        <v>478084779.80999994</v>
      </c>
      <c r="D43" s="24">
        <f>+E43/C43</f>
        <v>3.0228544482346242E-2</v>
      </c>
      <c r="E43" s="25">
        <f>SUM(E30:E42)</f>
        <v>14451807.032819292</v>
      </c>
      <c r="F43" s="24">
        <f>+G43/C43</f>
        <v>9.4528265907267817E-2</v>
      </c>
      <c r="G43" s="25">
        <f>SUM(G30:G42)</f>
        <v>45192525.192097262</v>
      </c>
      <c r="H43" s="23">
        <f>SUM(H30:H42)</f>
        <v>30740718.159277957</v>
      </c>
      <c r="I43" s="10"/>
    </row>
    <row r="44" spans="1:10" s="6" customFormat="1" ht="15.5">
      <c r="A44" s="10"/>
      <c r="B44" s="10"/>
      <c r="C44" s="26" t="s">
        <v>11</v>
      </c>
      <c r="D44" s="27"/>
      <c r="E44" s="28"/>
      <c r="F44" s="27"/>
      <c r="G44" s="28"/>
      <c r="H44" s="26"/>
      <c r="I44" s="10"/>
    </row>
    <row r="45" spans="1:10" s="6" customFormat="1" ht="15.5">
      <c r="A45" s="29">
        <v>312.10000000000002</v>
      </c>
      <c r="B45" s="29" t="s">
        <v>85</v>
      </c>
      <c r="C45" s="26">
        <v>1061826.82</v>
      </c>
      <c r="D45" s="27">
        <v>3.6670050000000003E-2</v>
      </c>
      <c r="E45" s="21">
        <f t="shared" ref="E45" si="7">+C45*D45</f>
        <v>38937.242580741004</v>
      </c>
      <c r="F45" s="27">
        <v>0.11608902056305748</v>
      </c>
      <c r="G45" s="21">
        <f t="shared" ref="G45" si="8">+F45*C45</f>
        <v>123266.43554138594</v>
      </c>
      <c r="H45" s="16">
        <f t="shared" ref="H45" si="9">+G45-E45</f>
        <v>84329.192960644941</v>
      </c>
      <c r="I45" s="10"/>
    </row>
    <row r="46" spans="1:10" ht="15.5">
      <c r="A46" s="10"/>
      <c r="B46" s="10"/>
      <c r="C46" s="16"/>
      <c r="D46" s="21"/>
      <c r="E46" s="17"/>
      <c r="F46" s="21"/>
      <c r="G46" s="17"/>
      <c r="H46" s="19"/>
      <c r="I46" s="10"/>
      <c r="J46" s="1"/>
    </row>
    <row r="47" spans="1:10" ht="15.5">
      <c r="A47" s="15">
        <v>314</v>
      </c>
      <c r="B47" s="15" t="s">
        <v>37</v>
      </c>
      <c r="C47" s="16"/>
      <c r="D47" s="21"/>
      <c r="E47" s="17"/>
      <c r="F47" s="21"/>
      <c r="G47" s="17"/>
      <c r="H47" s="19"/>
      <c r="I47" s="10"/>
    </row>
    <row r="48" spans="1:10" ht="15.5">
      <c r="A48" s="10" t="s">
        <v>8</v>
      </c>
      <c r="B48" s="10" t="s">
        <v>19</v>
      </c>
      <c r="C48" s="16">
        <v>316523.68</v>
      </c>
      <c r="D48" s="18">
        <v>3.2050300000000004E-2</v>
      </c>
      <c r="E48" s="21">
        <f t="shared" ref="E48:E59" si="10">+C48*D48</f>
        <v>10144.678901104002</v>
      </c>
      <c r="F48" s="18">
        <v>0.15817089284120386</v>
      </c>
      <c r="G48" s="21">
        <f t="shared" ref="G48:G59" si="11">+F48*C48</f>
        <v>50064.833070983499</v>
      </c>
      <c r="H48" s="16">
        <f t="shared" ref="H48:H59" si="12">+G48-E48</f>
        <v>39920.154169879497</v>
      </c>
      <c r="I48" s="10"/>
    </row>
    <row r="49" spans="1:9" ht="15.5">
      <c r="A49" s="10" t="s">
        <v>8</v>
      </c>
      <c r="B49" s="10" t="s">
        <v>20</v>
      </c>
      <c r="C49" s="16">
        <v>18427011.300000001</v>
      </c>
      <c r="D49" s="18">
        <v>1.763E-2</v>
      </c>
      <c r="E49" s="21">
        <f t="shared" si="10"/>
        <v>324868.20921900001</v>
      </c>
      <c r="F49" s="18">
        <v>0.16735076438953078</v>
      </c>
      <c r="G49" s="21">
        <f t="shared" si="11"/>
        <v>3083774.4264695216</v>
      </c>
      <c r="H49" s="16">
        <f t="shared" si="12"/>
        <v>2758906.2172505218</v>
      </c>
      <c r="I49" s="10"/>
    </row>
    <row r="50" spans="1:9" ht="15.5">
      <c r="A50" s="10" t="s">
        <v>8</v>
      </c>
      <c r="B50" s="10" t="s">
        <v>21</v>
      </c>
      <c r="C50" s="16">
        <v>1099747.3199999998</v>
      </c>
      <c r="D50" s="18">
        <v>4.4139979999999995E-2</v>
      </c>
      <c r="E50" s="21">
        <f t="shared" si="10"/>
        <v>48542.824709853587</v>
      </c>
      <c r="F50" s="18">
        <v>6.0783461383284096E-2</v>
      </c>
      <c r="G50" s="21">
        <f t="shared" si="11"/>
        <v>66846.448756590165</v>
      </c>
      <c r="H50" s="16">
        <f t="shared" si="12"/>
        <v>18303.624046736579</v>
      </c>
      <c r="I50" s="10"/>
    </row>
    <row r="51" spans="1:9" ht="15.5">
      <c r="A51" s="10" t="s">
        <v>8</v>
      </c>
      <c r="B51" s="10" t="s">
        <v>22</v>
      </c>
      <c r="C51" s="16">
        <v>38129257.089999996</v>
      </c>
      <c r="D51" s="18">
        <v>4.4470000000000003E-2</v>
      </c>
      <c r="E51" s="21">
        <f t="shared" si="10"/>
        <v>1695608.0627923</v>
      </c>
      <c r="F51" s="18">
        <v>5.7763110963427448E-2</v>
      </c>
      <c r="G51" s="21">
        <f t="shared" si="11"/>
        <v>2202464.5082427226</v>
      </c>
      <c r="H51" s="16">
        <f t="shared" si="12"/>
        <v>506856.44545042259</v>
      </c>
      <c r="I51" s="10"/>
    </row>
    <row r="52" spans="1:9" ht="15.5">
      <c r="A52" s="10" t="s">
        <v>8</v>
      </c>
      <c r="B52" s="10" t="s">
        <v>23</v>
      </c>
      <c r="C52" s="16">
        <v>45063579.499999985</v>
      </c>
      <c r="D52" s="18">
        <v>4.5830000000000003E-2</v>
      </c>
      <c r="E52" s="21">
        <f t="shared" si="10"/>
        <v>2065263.8484849995</v>
      </c>
      <c r="F52" s="18">
        <v>6.026015090865789E-2</v>
      </c>
      <c r="G52" s="21">
        <f t="shared" si="11"/>
        <v>2715538.1011543013</v>
      </c>
      <c r="H52" s="16">
        <f t="shared" si="12"/>
        <v>650274.25266930182</v>
      </c>
      <c r="I52" s="10"/>
    </row>
    <row r="53" spans="1:9" ht="15.5">
      <c r="A53" s="10" t="s">
        <v>8</v>
      </c>
      <c r="B53" s="10" t="s">
        <v>30</v>
      </c>
      <c r="C53" s="16">
        <v>150433.95000000001</v>
      </c>
      <c r="D53" s="18">
        <v>3.1070280000000002E-2</v>
      </c>
      <c r="E53" s="21">
        <f t="shared" si="10"/>
        <v>4674.0249480060011</v>
      </c>
      <c r="F53" s="18">
        <v>0.10007245352236083</v>
      </c>
      <c r="G53" s="21">
        <f t="shared" si="11"/>
        <v>15054.294469560155</v>
      </c>
      <c r="H53" s="16">
        <f t="shared" si="12"/>
        <v>10380.269521554153</v>
      </c>
      <c r="I53" s="10"/>
    </row>
    <row r="54" spans="1:9" ht="15.5">
      <c r="A54" s="10" t="s">
        <v>8</v>
      </c>
      <c r="B54" s="10" t="s">
        <v>24</v>
      </c>
      <c r="C54" s="16">
        <v>29770610.789999999</v>
      </c>
      <c r="D54" s="18">
        <v>2.46E-2</v>
      </c>
      <c r="E54" s="21">
        <f t="shared" si="10"/>
        <v>732357.02543399995</v>
      </c>
      <c r="F54" s="18">
        <v>9.4355273362645223E-2</v>
      </c>
      <c r="G54" s="21">
        <f t="shared" si="11"/>
        <v>2809014.1192633654</v>
      </c>
      <c r="H54" s="16">
        <f t="shared" si="12"/>
        <v>2076657.0938293654</v>
      </c>
      <c r="I54" s="10"/>
    </row>
    <row r="55" spans="1:9" ht="15.5">
      <c r="A55" s="10" t="s">
        <v>8</v>
      </c>
      <c r="B55" s="10" t="s">
        <v>25</v>
      </c>
      <c r="C55" s="16">
        <v>3799176.1900000004</v>
      </c>
      <c r="D55" s="18">
        <v>4.4770009999999999E-2</v>
      </c>
      <c r="E55" s="21">
        <f t="shared" si="10"/>
        <v>170089.15601806191</v>
      </c>
      <c r="F55" s="18">
        <v>4.906279351288878E-2</v>
      </c>
      <c r="G55" s="21">
        <f t="shared" si="11"/>
        <v>186398.19692905352</v>
      </c>
      <c r="H55" s="16">
        <f t="shared" si="12"/>
        <v>16309.040910991607</v>
      </c>
      <c r="I55" s="10"/>
    </row>
    <row r="56" spans="1:9" ht="15.5">
      <c r="A56" s="10" t="s">
        <v>8</v>
      </c>
      <c r="B56" s="10" t="s">
        <v>26</v>
      </c>
      <c r="C56" s="16">
        <v>31611966.742356885</v>
      </c>
      <c r="D56" s="18">
        <v>0.10851</v>
      </c>
      <c r="E56" s="21">
        <f t="shared" si="10"/>
        <v>3430214.5112131457</v>
      </c>
      <c r="F56" s="18">
        <v>0.26692757424516722</v>
      </c>
      <c r="G56" s="21">
        <f t="shared" si="11"/>
        <v>8438105.5996562243</v>
      </c>
      <c r="H56" s="16">
        <f t="shared" si="12"/>
        <v>5007891.0884430781</v>
      </c>
      <c r="I56" s="10"/>
    </row>
    <row r="57" spans="1:9" ht="15.5">
      <c r="A57" s="10" t="s">
        <v>8</v>
      </c>
      <c r="B57" s="10" t="s">
        <v>27</v>
      </c>
      <c r="C57" s="16">
        <v>34009548.223772541</v>
      </c>
      <c r="D57" s="18">
        <v>6.6019999999999995E-2</v>
      </c>
      <c r="E57" s="21">
        <f t="shared" si="10"/>
        <v>2245310.3737334628</v>
      </c>
      <c r="F57" s="18">
        <v>0.12513487624233741</v>
      </c>
      <c r="G57" s="21">
        <f t="shared" si="11"/>
        <v>4255780.6080395831</v>
      </c>
      <c r="H57" s="16">
        <f t="shared" si="12"/>
        <v>2010470.2343061203</v>
      </c>
      <c r="I57" s="10"/>
    </row>
    <row r="58" spans="1:9" ht="15.5">
      <c r="A58" s="10" t="s">
        <v>8</v>
      </c>
      <c r="B58" s="10" t="s">
        <v>28</v>
      </c>
      <c r="C58" s="16">
        <v>63788492.865455315</v>
      </c>
      <c r="D58" s="18">
        <v>5.2449999999999997E-2</v>
      </c>
      <c r="E58" s="21">
        <f t="shared" si="10"/>
        <v>3345706.4507931313</v>
      </c>
      <c r="F58" s="18">
        <v>0.14193527206549633</v>
      </c>
      <c r="G58" s="21">
        <f t="shared" si="11"/>
        <v>9053837.0895063709</v>
      </c>
      <c r="H58" s="16">
        <f t="shared" si="12"/>
        <v>5708130.6387132397</v>
      </c>
      <c r="I58" s="10"/>
    </row>
    <row r="59" spans="1:9" s="6" customFormat="1" ht="15.5">
      <c r="A59" s="10" t="s">
        <v>8</v>
      </c>
      <c r="B59" s="10" t="s">
        <v>29</v>
      </c>
      <c r="C59" s="16">
        <v>61728419.388415292</v>
      </c>
      <c r="D59" s="18">
        <v>2.281E-2</v>
      </c>
      <c r="E59" s="21">
        <f t="shared" si="10"/>
        <v>1408025.2462497528</v>
      </c>
      <c r="F59" s="18">
        <v>3.9086522444645187E-2</v>
      </c>
      <c r="G59" s="21">
        <f t="shared" si="11"/>
        <v>2412749.2498977655</v>
      </c>
      <c r="H59" s="16">
        <f t="shared" si="12"/>
        <v>1004724.0036480126</v>
      </c>
      <c r="I59" s="10"/>
    </row>
    <row r="60" spans="1:9" ht="15.5">
      <c r="A60" s="10" t="s">
        <v>11</v>
      </c>
      <c r="B60" s="10" t="s">
        <v>36</v>
      </c>
      <c r="C60" s="23">
        <f>SUM(C48:C59)</f>
        <v>327894767.04000002</v>
      </c>
      <c r="D60" s="24">
        <f>+E60/C60</f>
        <v>4.7212721789513364E-2</v>
      </c>
      <c r="E60" s="25">
        <f>SUM(E48:E59)</f>
        <v>15480804.412496818</v>
      </c>
      <c r="F60" s="24">
        <f>+G60/C60</f>
        <v>0.10762485718825469</v>
      </c>
      <c r="G60" s="25">
        <f>SUM(G48:G59)</f>
        <v>35289627.475456044</v>
      </c>
      <c r="H60" s="23">
        <f>SUM(H48:H59)</f>
        <v>19808823.062959224</v>
      </c>
      <c r="I60" s="10"/>
    </row>
    <row r="61" spans="1:9" s="6" customFormat="1" ht="15.5">
      <c r="A61" s="10"/>
      <c r="B61" s="10"/>
      <c r="C61" s="26"/>
      <c r="D61" s="27"/>
      <c r="E61" s="28"/>
      <c r="F61" s="27"/>
      <c r="G61" s="28"/>
      <c r="H61" s="26"/>
      <c r="I61" s="10"/>
    </row>
    <row r="62" spans="1:9" ht="15.5">
      <c r="A62" s="15" t="s">
        <v>38</v>
      </c>
      <c r="B62" s="15" t="s">
        <v>39</v>
      </c>
      <c r="C62" s="16"/>
      <c r="D62" s="21"/>
      <c r="E62" s="17"/>
      <c r="F62" s="21"/>
      <c r="G62" s="17"/>
      <c r="H62" s="19"/>
      <c r="I62" s="10"/>
    </row>
    <row r="63" spans="1:9" ht="15.5">
      <c r="A63" s="10" t="s">
        <v>9</v>
      </c>
      <c r="B63" s="10" t="s">
        <v>19</v>
      </c>
      <c r="C63" s="16">
        <v>847724.42999999982</v>
      </c>
      <c r="D63" s="18">
        <v>3.1560060000000001E-2</v>
      </c>
      <c r="E63" s="21">
        <f t="shared" ref="E63:E76" si="13">+C63*D63</f>
        <v>26754.233874265796</v>
      </c>
      <c r="F63" s="18">
        <v>0.15697286923729675</v>
      </c>
      <c r="G63" s="21">
        <f t="shared" ref="G63:G76" si="14">+F63*C63</f>
        <v>133069.7360996519</v>
      </c>
      <c r="H63" s="16">
        <f t="shared" ref="H63:H76" si="15">+G63-E63</f>
        <v>106315.5022253861</v>
      </c>
      <c r="I63" s="10"/>
    </row>
    <row r="64" spans="1:9" ht="15.5">
      <c r="A64" s="10" t="s">
        <v>9</v>
      </c>
      <c r="B64" s="10" t="s">
        <v>20</v>
      </c>
      <c r="C64" s="16">
        <v>12166066.289999999</v>
      </c>
      <c r="D64" s="18">
        <v>1.966E-2</v>
      </c>
      <c r="E64" s="21">
        <f t="shared" si="13"/>
        <v>239184.86326139999</v>
      </c>
      <c r="F64" s="18">
        <v>0.16943096694415768</v>
      </c>
      <c r="G64" s="21">
        <f t="shared" si="14"/>
        <v>2061308.3754214209</v>
      </c>
      <c r="H64" s="16">
        <f t="shared" si="15"/>
        <v>1822123.5121600209</v>
      </c>
      <c r="I64" s="10"/>
    </row>
    <row r="65" spans="1:9" ht="15.5">
      <c r="A65" s="10" t="s">
        <v>9</v>
      </c>
      <c r="B65" s="10" t="s">
        <v>21</v>
      </c>
      <c r="C65" s="16">
        <v>3879691.1399999997</v>
      </c>
      <c r="D65" s="18">
        <v>3.1990009999999999E-2</v>
      </c>
      <c r="E65" s="21">
        <f t="shared" si="13"/>
        <v>124111.35836551139</v>
      </c>
      <c r="F65" s="18">
        <v>5.0581264410262464E-2</v>
      </c>
      <c r="G65" s="21">
        <f t="shared" si="14"/>
        <v>196239.6833824926</v>
      </c>
      <c r="H65" s="16">
        <f t="shared" si="15"/>
        <v>72128.325016981209</v>
      </c>
      <c r="I65" s="10"/>
    </row>
    <row r="66" spans="1:9" ht="15.5">
      <c r="A66" s="10" t="s">
        <v>9</v>
      </c>
      <c r="B66" s="10" t="s">
        <v>22</v>
      </c>
      <c r="C66" s="16">
        <v>6656788.3499999978</v>
      </c>
      <c r="D66" s="18">
        <v>3.4340000000000002E-2</v>
      </c>
      <c r="E66" s="21">
        <f t="shared" si="13"/>
        <v>228594.11193899994</v>
      </c>
      <c r="F66" s="18">
        <v>5.293042091175524E-2</v>
      </c>
      <c r="G66" s="21">
        <f t="shared" si="14"/>
        <v>352346.60928596853</v>
      </c>
      <c r="H66" s="16">
        <f t="shared" si="15"/>
        <v>123752.49734696859</v>
      </c>
      <c r="I66" s="10"/>
    </row>
    <row r="67" spans="1:9" ht="15.5">
      <c r="A67" s="10" t="s">
        <v>9</v>
      </c>
      <c r="B67" s="10" t="s">
        <v>23</v>
      </c>
      <c r="C67" s="16">
        <v>5445485.0800000001</v>
      </c>
      <c r="D67" s="18">
        <v>3.8549989999999999E-2</v>
      </c>
      <c r="E67" s="21">
        <f t="shared" si="13"/>
        <v>209923.39537914921</v>
      </c>
      <c r="F67" s="18">
        <v>5.6646515185027925E-2</v>
      </c>
      <c r="G67" s="21">
        <f t="shared" si="14"/>
        <v>308467.753274063</v>
      </c>
      <c r="H67" s="16">
        <f t="shared" si="15"/>
        <v>98544.357894913788</v>
      </c>
      <c r="I67" s="10"/>
    </row>
    <row r="68" spans="1:9" ht="15.5">
      <c r="A68" s="10" t="s">
        <v>9</v>
      </c>
      <c r="B68" s="10" t="s">
        <v>30</v>
      </c>
      <c r="C68" s="16">
        <v>523559.66000000015</v>
      </c>
      <c r="D68" s="18">
        <v>2.1809850000000002E-2</v>
      </c>
      <c r="E68" s="21">
        <f t="shared" si="13"/>
        <v>11418.757650651005</v>
      </c>
      <c r="F68" s="18">
        <v>0.10764732483335225</v>
      </c>
      <c r="G68" s="21">
        <f t="shared" si="14"/>
        <v>56359.796789659478</v>
      </c>
      <c r="H68" s="16">
        <f t="shared" si="15"/>
        <v>44941.03913900847</v>
      </c>
      <c r="I68" s="10"/>
    </row>
    <row r="69" spans="1:9" ht="15.5">
      <c r="A69" s="10" t="s">
        <v>9</v>
      </c>
      <c r="B69" s="10" t="s">
        <v>24</v>
      </c>
      <c r="C69" s="16">
        <v>20861463.839999996</v>
      </c>
      <c r="D69" s="18">
        <v>1.9819999999999997E-2</v>
      </c>
      <c r="E69" s="21">
        <f t="shared" si="13"/>
        <v>413474.2133087999</v>
      </c>
      <c r="F69" s="18">
        <v>8.1718637873683095E-2</v>
      </c>
      <c r="G69" s="21">
        <f t="shared" si="14"/>
        <v>1704770.409055894</v>
      </c>
      <c r="H69" s="16">
        <f t="shared" si="15"/>
        <v>1291296.1957470942</v>
      </c>
      <c r="I69" s="10"/>
    </row>
    <row r="70" spans="1:9" ht="15.5">
      <c r="A70" s="10" t="s">
        <v>9</v>
      </c>
      <c r="B70" s="10" t="s">
        <v>25</v>
      </c>
      <c r="C70" s="16">
        <v>6744856.9200000009</v>
      </c>
      <c r="D70" s="18">
        <v>2.4320000000000001E-2</v>
      </c>
      <c r="E70" s="21">
        <f t="shared" si="13"/>
        <v>164034.92029440004</v>
      </c>
      <c r="F70" s="18">
        <v>3.7719099957344723E-2</v>
      </c>
      <c r="G70" s="21">
        <f t="shared" si="14"/>
        <v>254409.93236346828</v>
      </c>
      <c r="H70" s="16">
        <f t="shared" si="15"/>
        <v>90375.012069068238</v>
      </c>
      <c r="I70" s="10"/>
    </row>
    <row r="71" spans="1:9" ht="15.5">
      <c r="A71" s="10" t="s">
        <v>9</v>
      </c>
      <c r="B71" s="10" t="s">
        <v>26</v>
      </c>
      <c r="C71" s="16">
        <v>7364898.404272208</v>
      </c>
      <c r="D71" s="18">
        <v>7.1450010000000008E-2</v>
      </c>
      <c r="E71" s="21">
        <f t="shared" si="13"/>
        <v>526222.06463423336</v>
      </c>
      <c r="F71" s="18">
        <v>0.25276383901761756</v>
      </c>
      <c r="G71" s="21">
        <f t="shared" si="14"/>
        <v>1861579.994638569</v>
      </c>
      <c r="H71" s="16">
        <f t="shared" si="15"/>
        <v>1335357.9300043355</v>
      </c>
      <c r="I71" s="10"/>
    </row>
    <row r="72" spans="1:9" ht="15.5">
      <c r="A72" s="10" t="s">
        <v>9</v>
      </c>
      <c r="B72" s="10" t="s">
        <v>27</v>
      </c>
      <c r="C72" s="16">
        <v>9743561.8329841439</v>
      </c>
      <c r="D72" s="18">
        <v>5.611E-2</v>
      </c>
      <c r="E72" s="21">
        <f t="shared" si="13"/>
        <v>546711.25444874028</v>
      </c>
      <c r="F72" s="18">
        <v>0.12787021163799051</v>
      </c>
      <c r="G72" s="21">
        <f t="shared" si="14"/>
        <v>1245911.3136915292</v>
      </c>
      <c r="H72" s="16">
        <f t="shared" si="15"/>
        <v>699200.05924278894</v>
      </c>
      <c r="I72" s="10"/>
    </row>
    <row r="73" spans="1:9" ht="15.5">
      <c r="A73" s="10" t="s">
        <v>9</v>
      </c>
      <c r="B73" s="10" t="s">
        <v>28</v>
      </c>
      <c r="C73" s="16">
        <v>8365786.7922488181</v>
      </c>
      <c r="D73" s="18">
        <v>3.8469999999999997E-2</v>
      </c>
      <c r="E73" s="21">
        <f t="shared" si="13"/>
        <v>321831.817897812</v>
      </c>
      <c r="F73" s="18">
        <v>0.11535459033496731</v>
      </c>
      <c r="G73" s="21">
        <f t="shared" si="14"/>
        <v>965031.9082495427</v>
      </c>
      <c r="H73" s="16">
        <f t="shared" si="15"/>
        <v>643200.0903517307</v>
      </c>
      <c r="I73" s="10"/>
    </row>
    <row r="74" spans="1:9" ht="15.5">
      <c r="A74" s="10" t="s">
        <v>9</v>
      </c>
      <c r="B74" s="10" t="s">
        <v>29</v>
      </c>
      <c r="C74" s="16">
        <v>23128294.070494827</v>
      </c>
      <c r="D74" s="18">
        <v>2.342E-2</v>
      </c>
      <c r="E74" s="21">
        <f t="shared" si="13"/>
        <v>541664.64713098889</v>
      </c>
      <c r="F74" s="18">
        <v>3.6755876661210093E-2</v>
      </c>
      <c r="G74" s="21">
        <f t="shared" si="14"/>
        <v>850100.72423930455</v>
      </c>
      <c r="H74" s="16">
        <f t="shared" si="15"/>
        <v>308436.07710831566</v>
      </c>
      <c r="I74" s="10"/>
    </row>
    <row r="75" spans="1:9" ht="15.5">
      <c r="A75" s="20">
        <v>315</v>
      </c>
      <c r="B75" s="10" t="s">
        <v>1</v>
      </c>
      <c r="C75" s="16">
        <v>6071612.0699999994</v>
      </c>
      <c r="D75" s="18">
        <v>4.0299999999999996E-2</v>
      </c>
      <c r="E75" s="21">
        <f t="shared" si="13"/>
        <v>244685.96642099996</v>
      </c>
      <c r="F75" s="18">
        <v>3.3704941887975057E-2</v>
      </c>
      <c r="G75" s="21">
        <f t="shared" si="14"/>
        <v>204643.33198567791</v>
      </c>
      <c r="H75" s="16">
        <f t="shared" si="15"/>
        <v>-40042.634435322048</v>
      </c>
      <c r="I75" s="10"/>
    </row>
    <row r="76" spans="1:9" ht="15.5">
      <c r="A76" s="10" t="s">
        <v>9</v>
      </c>
      <c r="B76" s="10" t="s">
        <v>50</v>
      </c>
      <c r="C76" s="16">
        <v>95188.27</v>
      </c>
      <c r="D76" s="18">
        <v>2.0749199999999999E-2</v>
      </c>
      <c r="E76" s="21">
        <f t="shared" si="13"/>
        <v>1975.080451884</v>
      </c>
      <c r="F76" s="18">
        <v>3.5088228929809541E-2</v>
      </c>
      <c r="G76" s="21">
        <f t="shared" si="14"/>
        <v>3339.9878091925216</v>
      </c>
      <c r="H76" s="16">
        <f t="shared" si="15"/>
        <v>1364.9073573085216</v>
      </c>
      <c r="I76" s="10"/>
    </row>
    <row r="77" spans="1:9" ht="15.5">
      <c r="A77" s="10"/>
      <c r="B77" s="10" t="s">
        <v>35</v>
      </c>
      <c r="C77" s="23">
        <f>SUM(C63:C76)</f>
        <v>111894977.14999998</v>
      </c>
      <c r="D77" s="24">
        <f>+E77/C77</f>
        <v>3.2178269094519735E-2</v>
      </c>
      <c r="E77" s="25">
        <f>SUM(E63:E76)</f>
        <v>3600586.6850578361</v>
      </c>
      <c r="F77" s="24">
        <f>+G77/C77</f>
        <v>9.1135275380736222E-2</v>
      </c>
      <c r="G77" s="25">
        <f>SUM(G63:G76)</f>
        <v>10197579.556286436</v>
      </c>
      <c r="H77" s="23">
        <f>SUM(H63:H76)</f>
        <v>6596992.871228599</v>
      </c>
      <c r="I77" s="10"/>
    </row>
    <row r="78" spans="1:9" ht="15.5">
      <c r="A78" s="10"/>
      <c r="B78" s="10"/>
      <c r="C78" s="16"/>
      <c r="D78" s="21"/>
      <c r="E78" s="17"/>
      <c r="F78" s="21"/>
      <c r="G78" s="17"/>
      <c r="H78" s="19"/>
      <c r="I78" s="10"/>
    </row>
    <row r="79" spans="1:9" ht="15.5">
      <c r="A79" s="15">
        <v>316</v>
      </c>
      <c r="B79" s="15" t="s">
        <v>41</v>
      </c>
      <c r="C79" s="16"/>
      <c r="D79" s="21"/>
      <c r="E79" s="17"/>
      <c r="F79" s="21"/>
      <c r="G79" s="17"/>
      <c r="H79" s="19"/>
      <c r="I79" s="10"/>
    </row>
    <row r="80" spans="1:9" ht="15.5">
      <c r="A80" s="10" t="s">
        <v>10</v>
      </c>
      <c r="B80" s="10" t="s">
        <v>19</v>
      </c>
      <c r="C80" s="16">
        <v>540687.17000000004</v>
      </c>
      <c r="D80" s="18">
        <v>3.2869889999999999E-2</v>
      </c>
      <c r="E80" s="21">
        <f t="shared" ref="E80:E94" si="16">+C80*D80</f>
        <v>17772.327802311302</v>
      </c>
      <c r="F80" s="18">
        <v>0.16704468426014674</v>
      </c>
      <c r="G80" s="21">
        <f t="shared" ref="G80:G94" si="17">+F80*C80</f>
        <v>90318.917596162297</v>
      </c>
      <c r="H80" s="16">
        <f t="shared" ref="H80:H94" si="18">+G80-E80</f>
        <v>72546.589793850988</v>
      </c>
      <c r="I80" s="10"/>
    </row>
    <row r="81" spans="1:10" ht="15.5">
      <c r="A81" s="10" t="s">
        <v>10</v>
      </c>
      <c r="B81" s="10" t="s">
        <v>20</v>
      </c>
      <c r="C81" s="16">
        <v>829561.24</v>
      </c>
      <c r="D81" s="18">
        <v>2.8829979999999998E-2</v>
      </c>
      <c r="E81" s="21">
        <f t="shared" si="16"/>
        <v>23916.233957975197</v>
      </c>
      <c r="F81" s="18">
        <v>0.17906485335907268</v>
      </c>
      <c r="G81" s="21">
        <f t="shared" si="17"/>
        <v>148545.2617929705</v>
      </c>
      <c r="H81" s="16">
        <f t="shared" si="18"/>
        <v>124629.0278349953</v>
      </c>
      <c r="I81" s="10"/>
    </row>
    <row r="82" spans="1:10" ht="15.5">
      <c r="A82" s="20">
        <v>316</v>
      </c>
      <c r="B82" s="10" t="s">
        <v>21</v>
      </c>
      <c r="C82" s="16">
        <v>2842563.82</v>
      </c>
      <c r="D82" s="18">
        <v>4.500001E-2</v>
      </c>
      <c r="E82" s="21">
        <f t="shared" si="16"/>
        <v>127915.4003256382</v>
      </c>
      <c r="F82" s="18">
        <v>5.8004491972259209E-2</v>
      </c>
      <c r="G82" s="21">
        <f t="shared" si="17"/>
        <v>164881.47027782447</v>
      </c>
      <c r="H82" s="16">
        <f t="shared" si="18"/>
        <v>36966.06995218627</v>
      </c>
      <c r="I82" s="10"/>
    </row>
    <row r="83" spans="1:10" s="8" customFormat="1" ht="15.5">
      <c r="A83" s="30" t="s">
        <v>10</v>
      </c>
      <c r="B83" s="30" t="s">
        <v>22</v>
      </c>
      <c r="C83" s="31">
        <v>37396.18</v>
      </c>
      <c r="D83" s="32">
        <v>5.9669199999999999E-2</v>
      </c>
      <c r="E83" s="31">
        <f t="shared" ref="E83" si="19">+C83*D83</f>
        <v>2231.4001436560002</v>
      </c>
      <c r="F83" s="32">
        <v>6.6325001542711509E-2</v>
      </c>
      <c r="G83" s="31">
        <f t="shared" ref="G83" si="20">+F83*C83</f>
        <v>2480.3016961915173</v>
      </c>
      <c r="H83" s="31">
        <f t="shared" ref="H83" si="21">+G83-E83</f>
        <v>248.90155253551711</v>
      </c>
      <c r="I83" s="30"/>
      <c r="J83" s="7"/>
    </row>
    <row r="84" spans="1:10" ht="15.5">
      <c r="A84" s="10" t="s">
        <v>10</v>
      </c>
      <c r="B84" s="10" t="s">
        <v>30</v>
      </c>
      <c r="C84" s="16">
        <v>346938.71999999991</v>
      </c>
      <c r="D84" s="18">
        <v>3.1680260000000002E-2</v>
      </c>
      <c r="E84" s="21">
        <f t="shared" si="16"/>
        <v>10991.108853667198</v>
      </c>
      <c r="F84" s="18">
        <v>0.11267305206801155</v>
      </c>
      <c r="G84" s="21">
        <f t="shared" si="17"/>
        <v>39090.644462969271</v>
      </c>
      <c r="H84" s="16">
        <f t="shared" si="18"/>
        <v>28099.535609302075</v>
      </c>
      <c r="I84" s="10"/>
    </row>
    <row r="85" spans="1:10" ht="15.5">
      <c r="A85" s="10" t="s">
        <v>10</v>
      </c>
      <c r="B85" s="10" t="s">
        <v>24</v>
      </c>
      <c r="C85" s="16">
        <v>1658690.8599999999</v>
      </c>
      <c r="D85" s="18">
        <v>2.095998E-2</v>
      </c>
      <c r="E85" s="21">
        <f t="shared" si="16"/>
        <v>34766.127251782797</v>
      </c>
      <c r="F85" s="18">
        <v>8.9860400249282699E-2</v>
      </c>
      <c r="G85" s="21">
        <f t="shared" si="17"/>
        <v>149050.62456942693</v>
      </c>
      <c r="H85" s="16">
        <f t="shared" si="18"/>
        <v>114284.49731764413</v>
      </c>
      <c r="I85" s="10"/>
    </row>
    <row r="86" spans="1:10" ht="15.5">
      <c r="A86" s="20" t="s">
        <v>10</v>
      </c>
      <c r="B86" s="10" t="s">
        <v>25</v>
      </c>
      <c r="C86" s="16">
        <v>5766939.7600000016</v>
      </c>
      <c r="D86" s="18">
        <v>2.9760000000000002E-2</v>
      </c>
      <c r="E86" s="21">
        <f t="shared" si="16"/>
        <v>171624.12725760005</v>
      </c>
      <c r="F86" s="18">
        <v>4.2133032632935337E-2</v>
      </c>
      <c r="G86" s="21">
        <f t="shared" si="17"/>
        <v>242978.66110025236</v>
      </c>
      <c r="H86" s="16">
        <f t="shared" si="18"/>
        <v>71354.533842652309</v>
      </c>
      <c r="I86" s="10"/>
    </row>
    <row r="87" spans="1:10" ht="15.5">
      <c r="A87" s="20" t="s">
        <v>10</v>
      </c>
      <c r="B87" s="10" t="s">
        <v>26</v>
      </c>
      <c r="C87" s="16">
        <v>91344.639999999985</v>
      </c>
      <c r="D87" s="18">
        <v>9.4450209999999993E-2</v>
      </c>
      <c r="E87" s="21">
        <f t="shared" si="16"/>
        <v>8627.5204303743976</v>
      </c>
      <c r="F87" s="18">
        <v>0.25764970030854462</v>
      </c>
      <c r="G87" s="21">
        <f t="shared" si="17"/>
        <v>23534.919120791892</v>
      </c>
      <c r="H87" s="16">
        <f t="shared" si="18"/>
        <v>14907.398690417494</v>
      </c>
      <c r="I87" s="10"/>
    </row>
    <row r="88" spans="1:10" ht="15.5">
      <c r="A88" s="20" t="s">
        <v>10</v>
      </c>
      <c r="B88" s="10" t="s">
        <v>28</v>
      </c>
      <c r="C88" s="16">
        <v>101334.18999999999</v>
      </c>
      <c r="D88" s="18">
        <v>5.1690529999999998E-2</v>
      </c>
      <c r="E88" s="21">
        <f t="shared" si="16"/>
        <v>5238.0179882206994</v>
      </c>
      <c r="F88" s="18">
        <v>0.16192411311796728</v>
      </c>
      <c r="G88" s="21">
        <f t="shared" si="17"/>
        <v>16408.448844277587</v>
      </c>
      <c r="H88" s="16">
        <f t="shared" si="18"/>
        <v>11170.430856056888</v>
      </c>
      <c r="I88" s="10"/>
    </row>
    <row r="89" spans="1:10" s="5" customFormat="1" ht="15.5">
      <c r="A89" s="22">
        <v>316</v>
      </c>
      <c r="B89" s="17" t="s">
        <v>29</v>
      </c>
      <c r="C89" s="21">
        <v>75137.759999999995</v>
      </c>
      <c r="D89" s="18">
        <v>0</v>
      </c>
      <c r="E89" s="21">
        <f t="shared" ref="E89" si="22">+C89*D89</f>
        <v>0</v>
      </c>
      <c r="F89" s="18">
        <v>5.5428574483366889E-2</v>
      </c>
      <c r="G89" s="21">
        <f t="shared" ref="G89" si="23">+F89*C89</f>
        <v>4164.7789266733453</v>
      </c>
      <c r="H89" s="21">
        <f t="shared" ref="H89" si="24">+G89-E89</f>
        <v>4164.7789266733453</v>
      </c>
      <c r="I89" s="17"/>
    </row>
    <row r="90" spans="1:10" ht="15.5">
      <c r="A90" s="20" t="s">
        <v>10</v>
      </c>
      <c r="B90" s="10" t="s">
        <v>1</v>
      </c>
      <c r="C90" s="16">
        <v>387507.43</v>
      </c>
      <c r="D90" s="18">
        <v>3.9049880000000002E-2</v>
      </c>
      <c r="E90" s="21">
        <f t="shared" si="16"/>
        <v>15132.1186406084</v>
      </c>
      <c r="F90" s="18">
        <v>3.2815666697033979E-2</v>
      </c>
      <c r="G90" s="21">
        <f t="shared" si="17"/>
        <v>12716.314665504226</v>
      </c>
      <c r="H90" s="16">
        <f t="shared" si="18"/>
        <v>-2415.8039751041742</v>
      </c>
      <c r="I90" s="10"/>
    </row>
    <row r="91" spans="1:10" ht="15.5">
      <c r="A91" s="20" t="s">
        <v>10</v>
      </c>
      <c r="B91" s="10" t="s">
        <v>3</v>
      </c>
      <c r="C91" s="16">
        <v>201819.91999999998</v>
      </c>
      <c r="D91" s="18">
        <v>2.2690129999999999E-2</v>
      </c>
      <c r="E91" s="21">
        <f t="shared" si="16"/>
        <v>4579.3202213895993</v>
      </c>
      <c r="F91" s="18">
        <v>3.5398258774458527E-2</v>
      </c>
      <c r="G91" s="21">
        <f t="shared" si="17"/>
        <v>7144.0737540005175</v>
      </c>
      <c r="H91" s="16">
        <f t="shared" si="18"/>
        <v>2564.7535326109182</v>
      </c>
      <c r="I91" s="10"/>
    </row>
    <row r="92" spans="1:10" ht="15.5">
      <c r="A92" s="20">
        <v>316</v>
      </c>
      <c r="B92" s="10" t="s">
        <v>4</v>
      </c>
      <c r="C92" s="16">
        <v>2082313.01</v>
      </c>
      <c r="D92" s="18">
        <v>2.2330009999999997E-2</v>
      </c>
      <c r="E92" s="21">
        <f t="shared" si="16"/>
        <v>46498.070336430093</v>
      </c>
      <c r="F92" s="18">
        <v>3.5158290212470369E-2</v>
      </c>
      <c r="G92" s="21">
        <f t="shared" si="17"/>
        <v>73210.565118782717</v>
      </c>
      <c r="H92" s="16">
        <f t="shared" si="18"/>
        <v>26712.494782352624</v>
      </c>
      <c r="I92" s="10"/>
    </row>
    <row r="93" spans="1:10" ht="15.5">
      <c r="A93" s="20" t="s">
        <v>10</v>
      </c>
      <c r="B93" s="10" t="s">
        <v>5</v>
      </c>
      <c r="C93" s="16">
        <v>775377.71</v>
      </c>
      <c r="D93" s="18">
        <v>2.216009E-2</v>
      </c>
      <c r="E93" s="21">
        <f t="shared" si="16"/>
        <v>17182.439837593898</v>
      </c>
      <c r="F93" s="18">
        <v>3.5039092261329355E-2</v>
      </c>
      <c r="G93" s="21">
        <f t="shared" si="17"/>
        <v>27168.531118068277</v>
      </c>
      <c r="H93" s="16">
        <f t="shared" si="18"/>
        <v>9986.0912804743784</v>
      </c>
      <c r="I93" s="10"/>
    </row>
    <row r="94" spans="1:10" ht="15.5">
      <c r="A94" s="20" t="s">
        <v>10</v>
      </c>
      <c r="B94" s="10" t="s">
        <v>2</v>
      </c>
      <c r="C94" s="16">
        <v>56274.689999999995</v>
      </c>
      <c r="D94" s="18">
        <v>2.262047E-2</v>
      </c>
      <c r="E94" s="21">
        <f t="shared" si="16"/>
        <v>1272.9599369042999</v>
      </c>
      <c r="F94" s="18">
        <v>3.5354097355256076E-2</v>
      </c>
      <c r="G94" s="21">
        <f t="shared" si="17"/>
        <v>1989.5408688968553</v>
      </c>
      <c r="H94" s="16">
        <f t="shared" si="18"/>
        <v>716.58093199255541</v>
      </c>
      <c r="I94" s="10"/>
    </row>
    <row r="95" spans="1:10" ht="15.5">
      <c r="A95" s="10"/>
      <c r="B95" s="10" t="s">
        <v>52</v>
      </c>
      <c r="C95" s="23">
        <f>SUM(C80:C94)</f>
        <v>15793887.1</v>
      </c>
      <c r="D95" s="24">
        <f>+E95/C95</f>
        <v>3.0882022259368442E-2</v>
      </c>
      <c r="E95" s="25">
        <f>SUM(E80:E94)</f>
        <v>487747.1729841521</v>
      </c>
      <c r="F95" s="24">
        <f>+G95/C95</f>
        <v>6.3548830478393922E-2</v>
      </c>
      <c r="G95" s="25">
        <f>SUM(G80:G94)</f>
        <v>1003683.0539127926</v>
      </c>
      <c r="H95" s="23">
        <f>SUM(H80:H94)</f>
        <v>515935.8809286406</v>
      </c>
      <c r="I95" s="10"/>
    </row>
    <row r="96" spans="1:10" ht="15.5">
      <c r="A96" s="10"/>
      <c r="B96" s="10"/>
      <c r="C96" s="16" t="s">
        <v>11</v>
      </c>
      <c r="D96" s="17"/>
      <c r="E96" s="17"/>
      <c r="F96" s="17" t="s">
        <v>11</v>
      </c>
      <c r="G96" s="17"/>
      <c r="H96" s="19"/>
      <c r="I96" s="10"/>
    </row>
    <row r="97" spans="1:9" ht="16" thickBot="1">
      <c r="A97" s="10" t="s">
        <v>42</v>
      </c>
      <c r="B97" s="10"/>
      <c r="C97" s="33">
        <f>+C95+C77+C60+C43+C27+C45</f>
        <v>1238611477.2759497</v>
      </c>
      <c r="D97" s="34">
        <f>+E97/C97</f>
        <v>3.5149260694437488E-2</v>
      </c>
      <c r="E97" s="35">
        <f>+E95+E77+E60+E43+E27+E45</f>
        <v>43536277.713894688</v>
      </c>
      <c r="F97" s="34">
        <f>+G97/C97</f>
        <v>8.8878391652512753E-2</v>
      </c>
      <c r="G97" s="35">
        <f>+G95+G77+G60+G43+G27+G45</f>
        <v>110085795.98262925</v>
      </c>
      <c r="H97" s="33">
        <f>+H95+H77+H60+H43+H27+H45</f>
        <v>66549518.268734545</v>
      </c>
      <c r="I97" s="10"/>
    </row>
    <row r="98" spans="1:9" ht="16" thickTop="1">
      <c r="A98" s="10"/>
      <c r="B98" s="10"/>
      <c r="C98" s="16" t="s">
        <v>11</v>
      </c>
      <c r="D98" s="17"/>
      <c r="E98" s="17"/>
      <c r="F98" s="17" t="s">
        <v>11</v>
      </c>
      <c r="G98" s="17"/>
      <c r="H98" s="19"/>
      <c r="I98" s="10"/>
    </row>
    <row r="99" spans="1:9" ht="15.5">
      <c r="A99" s="10"/>
      <c r="B99" s="15" t="s">
        <v>122</v>
      </c>
      <c r="C99" s="16" t="s">
        <v>11</v>
      </c>
      <c r="D99" s="17"/>
      <c r="E99" s="17"/>
      <c r="F99" s="17" t="s">
        <v>11</v>
      </c>
      <c r="G99" s="17"/>
      <c r="H99" s="19"/>
      <c r="I99" s="10"/>
    </row>
    <row r="100" spans="1:9" s="9" customFormat="1" ht="15.5">
      <c r="A100" s="15">
        <v>341</v>
      </c>
      <c r="B100" s="15" t="s">
        <v>101</v>
      </c>
      <c r="C100" s="16"/>
      <c r="D100" s="17"/>
      <c r="E100" s="17"/>
      <c r="F100" s="17"/>
      <c r="G100" s="17"/>
      <c r="H100" s="19"/>
      <c r="I100" s="10"/>
    </row>
    <row r="101" spans="1:9" s="9" customFormat="1" ht="15.5">
      <c r="A101" s="10">
        <v>341</v>
      </c>
      <c r="B101" s="10" t="s">
        <v>102</v>
      </c>
      <c r="C101" s="16">
        <v>1492258.1</v>
      </c>
      <c r="D101" s="18">
        <v>0.05</v>
      </c>
      <c r="E101" s="21">
        <f t="shared" ref="E101:E140" si="25">+C101*D101</f>
        <v>74612.905000000013</v>
      </c>
      <c r="F101" s="18">
        <v>5.2121922279112713E-2</v>
      </c>
      <c r="G101" s="21">
        <f t="shared" ref="G101:G140" si="26">+F101*C101</f>
        <v>77779.360708576409</v>
      </c>
      <c r="H101" s="16">
        <f t="shared" ref="H101:H140" si="27">+G101-E101</f>
        <v>3166.4557085763954</v>
      </c>
      <c r="I101" s="10"/>
    </row>
    <row r="102" spans="1:9" s="9" customFormat="1" ht="15.5">
      <c r="A102" s="10">
        <v>341</v>
      </c>
      <c r="B102" s="10" t="s">
        <v>103</v>
      </c>
      <c r="C102" s="16">
        <v>83536</v>
      </c>
      <c r="D102" s="18">
        <v>0.05</v>
      </c>
      <c r="E102" s="21">
        <f t="shared" si="25"/>
        <v>4176.8</v>
      </c>
      <c r="F102" s="18">
        <v>5.2121909524223319E-2</v>
      </c>
      <c r="G102" s="21">
        <f t="shared" si="26"/>
        <v>4354.0558340155194</v>
      </c>
      <c r="H102" s="16">
        <f t="shared" si="27"/>
        <v>177.25583401551921</v>
      </c>
      <c r="I102" s="10"/>
    </row>
    <row r="103" spans="1:9" s="9" customFormat="1" ht="15.5">
      <c r="A103" s="10">
        <v>341</v>
      </c>
      <c r="B103" s="10" t="s">
        <v>104</v>
      </c>
      <c r="C103" s="16">
        <v>83536</v>
      </c>
      <c r="D103" s="18">
        <v>0.05</v>
      </c>
      <c r="E103" s="21">
        <f t="shared" si="25"/>
        <v>4176.8</v>
      </c>
      <c r="F103" s="18">
        <v>5.2121909524223319E-2</v>
      </c>
      <c r="G103" s="21">
        <f t="shared" si="26"/>
        <v>4354.0558340155194</v>
      </c>
      <c r="H103" s="16">
        <f t="shared" si="27"/>
        <v>177.25583401551921</v>
      </c>
      <c r="I103" s="10"/>
    </row>
    <row r="104" spans="1:9" s="9" customFormat="1" ht="15.5">
      <c r="A104" s="10">
        <v>341</v>
      </c>
      <c r="B104" s="10" t="s">
        <v>105</v>
      </c>
      <c r="C104" s="16">
        <v>40531159.609999999</v>
      </c>
      <c r="D104" s="18">
        <v>2.63E-2</v>
      </c>
      <c r="E104" s="21">
        <f t="shared" si="25"/>
        <v>1065969.497743</v>
      </c>
      <c r="F104" s="18">
        <v>3.4083344863758192E-2</v>
      </c>
      <c r="G104" s="21">
        <f t="shared" si="26"/>
        <v>1381437.4907156569</v>
      </c>
      <c r="H104" s="16">
        <f t="shared" si="27"/>
        <v>315467.99297265685</v>
      </c>
      <c r="I104" s="10"/>
    </row>
    <row r="105" spans="1:9" s="9" customFormat="1" ht="15.5">
      <c r="A105" s="10"/>
      <c r="B105" s="10" t="s">
        <v>111</v>
      </c>
      <c r="C105" s="23">
        <f>SUM(C101:C104)</f>
        <v>42190489.710000001</v>
      </c>
      <c r="D105" s="24">
        <f>+E105/C105</f>
        <v>2.7232108720242683E-2</v>
      </c>
      <c r="E105" s="25">
        <f>SUM(E101:E104)</f>
        <v>1148936.0027430002</v>
      </c>
      <c r="F105" s="24">
        <f>+G105/C105</f>
        <v>3.4792792716609219E-2</v>
      </c>
      <c r="G105" s="25">
        <f>SUM(G101:G104)</f>
        <v>1467924.9630922643</v>
      </c>
      <c r="H105" s="23">
        <f>SUM(H101:H104)</f>
        <v>318988.96034926426</v>
      </c>
      <c r="I105" s="10"/>
    </row>
    <row r="106" spans="1:9" s="9" customFormat="1" ht="15.5">
      <c r="A106" s="10"/>
      <c r="B106" s="10" t="s">
        <v>11</v>
      </c>
      <c r="C106" s="16"/>
      <c r="D106" s="18"/>
      <c r="E106" s="21"/>
      <c r="F106" s="18"/>
      <c r="G106" s="21"/>
      <c r="H106" s="16"/>
      <c r="I106" s="10"/>
    </row>
    <row r="107" spans="1:9" s="9" customFormat="1" ht="15.5">
      <c r="A107" s="10"/>
      <c r="B107" s="10" t="s">
        <v>11</v>
      </c>
      <c r="C107" s="16"/>
      <c r="D107" s="18"/>
      <c r="E107" s="21"/>
      <c r="F107" s="18"/>
      <c r="G107" s="21"/>
      <c r="H107" s="16"/>
      <c r="I107" s="10"/>
    </row>
    <row r="108" spans="1:9" s="9" customFormat="1" ht="15.5">
      <c r="A108" s="15">
        <v>342</v>
      </c>
      <c r="B108" s="15" t="s">
        <v>110</v>
      </c>
      <c r="C108" s="16"/>
      <c r="D108" s="18"/>
      <c r="E108" s="21"/>
      <c r="F108" s="18"/>
      <c r="G108" s="21"/>
      <c r="H108" s="16"/>
      <c r="I108" s="10"/>
    </row>
    <row r="109" spans="1:9" s="9" customFormat="1" ht="15.5">
      <c r="A109" s="10">
        <v>342</v>
      </c>
      <c r="B109" s="10" t="s">
        <v>102</v>
      </c>
      <c r="C109" s="16">
        <v>1738071.12</v>
      </c>
      <c r="D109" s="18">
        <v>0.05</v>
      </c>
      <c r="E109" s="21">
        <f t="shared" si="25"/>
        <v>86903.556000000011</v>
      </c>
      <c r="F109" s="18">
        <v>5.2121922381017302E-2</v>
      </c>
      <c r="G109" s="21">
        <f t="shared" si="26"/>
        <v>90591.608009327814</v>
      </c>
      <c r="H109" s="16">
        <f t="shared" si="27"/>
        <v>3688.0520093278028</v>
      </c>
      <c r="I109" s="10"/>
    </row>
    <row r="110" spans="1:9" s="9" customFormat="1" ht="15.5">
      <c r="A110" s="10">
        <v>342</v>
      </c>
      <c r="B110" s="10" t="s">
        <v>105</v>
      </c>
      <c r="C110" s="16">
        <v>9682165.1999999993</v>
      </c>
      <c r="D110" s="18">
        <v>2.63E-2</v>
      </c>
      <c r="E110" s="21">
        <f t="shared" si="25"/>
        <v>254640.94475999998</v>
      </c>
      <c r="F110" s="18">
        <v>3.3952993039971631E-2</v>
      </c>
      <c r="G110" s="21">
        <f t="shared" si="26"/>
        <v>328738.48764745553</v>
      </c>
      <c r="H110" s="16">
        <f t="shared" si="27"/>
        <v>74097.542887455551</v>
      </c>
      <c r="I110" s="10"/>
    </row>
    <row r="111" spans="1:9" s="9" customFormat="1" ht="15.5">
      <c r="A111" s="10" t="s">
        <v>11</v>
      </c>
      <c r="B111" s="10" t="s">
        <v>112</v>
      </c>
      <c r="C111" s="23">
        <f>SUM(C109:C110)</f>
        <v>11420236.32</v>
      </c>
      <c r="D111" s="24">
        <v>2.7232108720242683E-2</v>
      </c>
      <c r="E111" s="23">
        <f t="shared" ref="E111:H111" si="28">SUM(E109:E110)</f>
        <v>341544.50075999997</v>
      </c>
      <c r="F111" s="24">
        <f>+G111/C111</f>
        <v>3.6718162733849917E-2</v>
      </c>
      <c r="G111" s="23">
        <f t="shared" si="28"/>
        <v>419330.09565678332</v>
      </c>
      <c r="H111" s="23">
        <f t="shared" si="28"/>
        <v>77785.594896783354</v>
      </c>
      <c r="I111" s="10"/>
    </row>
    <row r="112" spans="1:9" s="9" customFormat="1" ht="15.5">
      <c r="A112" s="10" t="s">
        <v>11</v>
      </c>
      <c r="B112" s="10" t="s">
        <v>11</v>
      </c>
      <c r="C112" s="16" t="s">
        <v>11</v>
      </c>
      <c r="D112" s="18"/>
      <c r="E112" s="21"/>
      <c r="F112" s="18"/>
      <c r="G112" s="21"/>
      <c r="H112" s="16"/>
      <c r="I112" s="10"/>
    </row>
    <row r="113" spans="1:9" s="9" customFormat="1" ht="15.5">
      <c r="A113" s="15">
        <v>343</v>
      </c>
      <c r="B113" s="15" t="s">
        <v>99</v>
      </c>
      <c r="C113" s="16" t="s">
        <v>11</v>
      </c>
      <c r="D113" s="18"/>
      <c r="E113" s="21"/>
      <c r="F113" s="18"/>
      <c r="G113" s="21"/>
      <c r="H113" s="16"/>
      <c r="I113" s="10"/>
    </row>
    <row r="114" spans="1:9" s="9" customFormat="1" ht="15.5">
      <c r="A114" s="10">
        <v>343</v>
      </c>
      <c r="B114" s="10" t="s">
        <v>103</v>
      </c>
      <c r="C114" s="16">
        <v>10548634.800000001</v>
      </c>
      <c r="D114" s="18">
        <v>0.05</v>
      </c>
      <c r="E114" s="21">
        <f t="shared" si="25"/>
        <v>527431.74000000011</v>
      </c>
      <c r="F114" s="18">
        <v>5.2121921701550153E-2</v>
      </c>
      <c r="G114" s="21">
        <f t="shared" si="26"/>
        <v>549815.11710384721</v>
      </c>
      <c r="H114" s="16">
        <f t="shared" si="27"/>
        <v>22383.377103847102</v>
      </c>
      <c r="I114" s="10"/>
    </row>
    <row r="115" spans="1:9" s="9" customFormat="1" ht="15.5">
      <c r="A115" s="10">
        <v>343</v>
      </c>
      <c r="B115" s="10" t="s">
        <v>104</v>
      </c>
      <c r="C115" s="16">
        <v>10548634.76</v>
      </c>
      <c r="D115" s="18">
        <v>0.05</v>
      </c>
      <c r="E115" s="21">
        <f t="shared" si="25"/>
        <v>527431.73800000001</v>
      </c>
      <c r="F115" s="18">
        <v>5.2121921989449808E-2</v>
      </c>
      <c r="G115" s="21">
        <f t="shared" si="26"/>
        <v>549815.1180559186</v>
      </c>
      <c r="H115" s="16">
        <f t="shared" si="27"/>
        <v>22383.380055918591</v>
      </c>
      <c r="I115" s="10"/>
    </row>
    <row r="116" spans="1:9" s="9" customFormat="1" ht="15.5">
      <c r="A116" s="10">
        <v>343</v>
      </c>
      <c r="B116" s="10" t="s">
        <v>105</v>
      </c>
      <c r="C116" s="16">
        <v>332427455.01000005</v>
      </c>
      <c r="D116" s="18">
        <v>2.63E-2</v>
      </c>
      <c r="E116" s="21">
        <f t="shared" si="25"/>
        <v>8742842.0667630006</v>
      </c>
      <c r="F116" s="18">
        <v>3.3954807211302694E-2</v>
      </c>
      <c r="G116" s="21">
        <f t="shared" si="26"/>
        <v>11287510.146608552</v>
      </c>
      <c r="H116" s="16">
        <f t="shared" si="27"/>
        <v>2544668.0798455514</v>
      </c>
      <c r="I116" s="10"/>
    </row>
    <row r="117" spans="1:9" s="9" customFormat="1" ht="15.5">
      <c r="A117" s="10" t="s">
        <v>11</v>
      </c>
      <c r="B117" s="10" t="s">
        <v>113</v>
      </c>
      <c r="C117" s="23">
        <f>SUM(C114:C116)</f>
        <v>353524724.57000005</v>
      </c>
      <c r="D117" s="24">
        <v>2.7232108720242683E-2</v>
      </c>
      <c r="E117" s="23">
        <f t="shared" ref="E117:H117" si="29">SUM(E114:E116)</f>
        <v>9797705.5447630007</v>
      </c>
      <c r="F117" s="24">
        <f>+G117/C117</f>
        <v>3.5038964804611814E-2</v>
      </c>
      <c r="G117" s="23">
        <f t="shared" si="29"/>
        <v>12387140.381768318</v>
      </c>
      <c r="H117" s="23">
        <f t="shared" si="29"/>
        <v>2589434.8370053172</v>
      </c>
      <c r="I117" s="10"/>
    </row>
    <row r="118" spans="1:9" s="9" customFormat="1" ht="15.5">
      <c r="A118" s="10" t="s">
        <v>11</v>
      </c>
      <c r="B118" s="10" t="s">
        <v>11</v>
      </c>
      <c r="C118" s="16"/>
      <c r="D118" s="18"/>
      <c r="E118" s="21"/>
      <c r="F118" s="18"/>
      <c r="G118" s="21"/>
      <c r="H118" s="16"/>
      <c r="I118" s="10"/>
    </row>
    <row r="119" spans="1:9" s="9" customFormat="1" ht="15.5">
      <c r="A119" s="15">
        <v>344</v>
      </c>
      <c r="B119" s="15" t="s">
        <v>100</v>
      </c>
      <c r="C119" s="16" t="s">
        <v>11</v>
      </c>
      <c r="D119" s="18"/>
      <c r="E119" s="21"/>
      <c r="F119" s="18"/>
      <c r="G119" s="21"/>
      <c r="H119" s="16"/>
      <c r="I119" s="10"/>
    </row>
    <row r="120" spans="1:9" s="9" customFormat="1" ht="15.5">
      <c r="A120" s="10">
        <v>344</v>
      </c>
      <c r="B120" s="10" t="s">
        <v>102</v>
      </c>
      <c r="C120" s="16">
        <v>495504.04</v>
      </c>
      <c r="D120" s="18">
        <v>0.05</v>
      </c>
      <c r="E120" s="21">
        <f t="shared" si="25"/>
        <v>24775.202000000001</v>
      </c>
      <c r="F120" s="18">
        <v>5.2121921951821304E-2</v>
      </c>
      <c r="G120" s="21">
        <f t="shared" si="26"/>
        <v>25826.622899692142</v>
      </c>
      <c r="H120" s="16">
        <f t="shared" si="27"/>
        <v>1051.4208996921407</v>
      </c>
      <c r="I120" s="10"/>
    </row>
    <row r="121" spans="1:9" s="9" customFormat="1" ht="15.5">
      <c r="A121" s="10">
        <v>344</v>
      </c>
      <c r="B121" s="10" t="s">
        <v>103</v>
      </c>
      <c r="C121" s="16">
        <v>330662.02</v>
      </c>
      <c r="D121" s="18">
        <v>0.05</v>
      </c>
      <c r="E121" s="21">
        <f t="shared" si="25"/>
        <v>16533.101000000002</v>
      </c>
      <c r="F121" s="18">
        <v>5.2121920369087964E-2</v>
      </c>
      <c r="G121" s="21">
        <f t="shared" si="26"/>
        <v>17234.739475521772</v>
      </c>
      <c r="H121" s="16">
        <f t="shared" si="27"/>
        <v>701.63847552176958</v>
      </c>
      <c r="I121" s="10"/>
    </row>
    <row r="122" spans="1:9" s="9" customFormat="1" ht="15.5">
      <c r="A122" s="10">
        <v>344</v>
      </c>
      <c r="B122" s="10" t="s">
        <v>104</v>
      </c>
      <c r="C122" s="16">
        <v>330662.02</v>
      </c>
      <c r="D122" s="18">
        <v>0.05</v>
      </c>
      <c r="E122" s="21">
        <f t="shared" si="25"/>
        <v>16533.101000000002</v>
      </c>
      <c r="F122" s="18">
        <v>5.2121920369087964E-2</v>
      </c>
      <c r="G122" s="21">
        <f t="shared" si="26"/>
        <v>17234.739475521772</v>
      </c>
      <c r="H122" s="16">
        <f t="shared" si="27"/>
        <v>701.63847552176958</v>
      </c>
      <c r="I122" s="10"/>
    </row>
    <row r="123" spans="1:9" s="9" customFormat="1" ht="15.5">
      <c r="A123" s="10">
        <v>344</v>
      </c>
      <c r="B123" s="10" t="s">
        <v>106</v>
      </c>
      <c r="C123" s="16">
        <v>1201959</v>
      </c>
      <c r="D123" s="18">
        <v>0.05</v>
      </c>
      <c r="E123" s="21">
        <f t="shared" si="25"/>
        <v>60097.950000000004</v>
      </c>
      <c r="F123" s="18">
        <v>5.1387747003017577E-2</v>
      </c>
      <c r="G123" s="21">
        <f t="shared" si="26"/>
        <v>61765.965000000004</v>
      </c>
      <c r="H123" s="16">
        <f t="shared" si="27"/>
        <v>1668.0149999999994</v>
      </c>
      <c r="I123" s="10"/>
    </row>
    <row r="124" spans="1:9" s="9" customFormat="1" ht="15.5">
      <c r="A124" s="10">
        <v>344</v>
      </c>
      <c r="B124" s="10" t="s">
        <v>107</v>
      </c>
      <c r="C124" s="16">
        <v>1302063.54</v>
      </c>
      <c r="D124" s="18">
        <v>0.05</v>
      </c>
      <c r="E124" s="21">
        <f t="shared" si="25"/>
        <v>65103.177000000003</v>
      </c>
      <c r="F124" s="18">
        <v>0.05</v>
      </c>
      <c r="G124" s="21">
        <f t="shared" si="26"/>
        <v>65103.177000000003</v>
      </c>
      <c r="H124" s="16">
        <f t="shared" si="27"/>
        <v>0</v>
      </c>
      <c r="I124" s="10"/>
    </row>
    <row r="125" spans="1:9" s="9" customFormat="1" ht="15.5">
      <c r="A125" s="10">
        <v>344</v>
      </c>
      <c r="B125" s="10" t="s">
        <v>105</v>
      </c>
      <c r="C125" s="16">
        <v>240926511.33000001</v>
      </c>
      <c r="D125" s="18">
        <v>2.63E-2</v>
      </c>
      <c r="E125" s="21">
        <f t="shared" si="25"/>
        <v>6336367.2479790002</v>
      </c>
      <c r="F125" s="18">
        <v>3.3954450444111946E-2</v>
      </c>
      <c r="G125" s="21">
        <f t="shared" si="26"/>
        <v>8180527.2896272605</v>
      </c>
      <c r="H125" s="16">
        <f t="shared" si="27"/>
        <v>1844160.0416482603</v>
      </c>
      <c r="I125" s="10"/>
    </row>
    <row r="126" spans="1:9" s="9" customFormat="1" ht="15.5">
      <c r="A126" s="10" t="s">
        <v>11</v>
      </c>
      <c r="B126" s="10" t="s">
        <v>114</v>
      </c>
      <c r="C126" s="23">
        <f>SUM(C120:C125)</f>
        <v>244587361.95000002</v>
      </c>
      <c r="D126" s="24">
        <v>2.7232108720242683E-2</v>
      </c>
      <c r="E126" s="23">
        <f t="shared" ref="E126:H126" si="30">SUM(E120:E125)</f>
        <v>6519409.7789790006</v>
      </c>
      <c r="F126" s="24">
        <f>+G126/C126</f>
        <v>3.4211467292363899E-2</v>
      </c>
      <c r="G126" s="23">
        <f t="shared" si="30"/>
        <v>8367692.5334779965</v>
      </c>
      <c r="H126" s="23">
        <f t="shared" si="30"/>
        <v>1848282.7544989961</v>
      </c>
      <c r="I126" s="10"/>
    </row>
    <row r="127" spans="1:9" s="9" customFormat="1" ht="15.5">
      <c r="A127" s="10" t="s">
        <v>11</v>
      </c>
      <c r="B127" s="10" t="s">
        <v>11</v>
      </c>
      <c r="C127" s="16" t="s">
        <v>11</v>
      </c>
      <c r="D127" s="17"/>
      <c r="E127" s="21"/>
      <c r="F127" s="18"/>
      <c r="G127" s="21"/>
      <c r="H127" s="16"/>
      <c r="I127" s="10"/>
    </row>
    <row r="128" spans="1:9" ht="15.5">
      <c r="A128" s="10" t="s">
        <v>11</v>
      </c>
      <c r="B128" s="15" t="s">
        <v>11</v>
      </c>
      <c r="C128" s="16" t="s">
        <v>11</v>
      </c>
      <c r="D128" s="17"/>
      <c r="E128" s="21"/>
      <c r="F128" s="18"/>
      <c r="G128" s="21"/>
      <c r="H128" s="16"/>
      <c r="I128" s="10"/>
    </row>
    <row r="129" spans="1:9" s="6" customFormat="1" ht="15.5">
      <c r="A129" s="15">
        <v>345</v>
      </c>
      <c r="B129" s="15" t="s">
        <v>109</v>
      </c>
      <c r="C129" s="16" t="s">
        <v>11</v>
      </c>
      <c r="D129" s="18"/>
      <c r="E129" s="21"/>
      <c r="F129" s="18"/>
      <c r="G129" s="21"/>
      <c r="H129" s="16"/>
      <c r="I129" s="10"/>
    </row>
    <row r="130" spans="1:9" ht="15.5">
      <c r="A130" s="10">
        <v>345</v>
      </c>
      <c r="B130" s="10" t="s">
        <v>102</v>
      </c>
      <c r="C130" s="16">
        <v>537374.04</v>
      </c>
      <c r="D130" s="18">
        <v>0.05</v>
      </c>
      <c r="E130" s="21">
        <f t="shared" si="25"/>
        <v>26868.702000000005</v>
      </c>
      <c r="F130" s="18">
        <v>5.2121920985852596E-2</v>
      </c>
      <c r="G130" s="21">
        <f t="shared" si="26"/>
        <v>28008.967252728395</v>
      </c>
      <c r="H130" s="16">
        <f t="shared" si="27"/>
        <v>1140.2652527283899</v>
      </c>
      <c r="I130" s="10"/>
    </row>
    <row r="131" spans="1:9" ht="15.5">
      <c r="A131" s="10">
        <v>345</v>
      </c>
      <c r="B131" s="10" t="s">
        <v>103</v>
      </c>
      <c r="C131" s="16">
        <v>1112879.08</v>
      </c>
      <c r="D131" s="18">
        <v>0.05</v>
      </c>
      <c r="E131" s="21">
        <f t="shared" si="25"/>
        <v>55643.954000000005</v>
      </c>
      <c r="F131" s="18">
        <v>5.2121920784126953E-2</v>
      </c>
      <c r="G131" s="21">
        <f t="shared" si="26"/>
        <v>58005.395250072084</v>
      </c>
      <c r="H131" s="16">
        <f t="shared" si="27"/>
        <v>2361.4412500720791</v>
      </c>
      <c r="I131" s="10"/>
    </row>
    <row r="132" spans="1:9" ht="15.5">
      <c r="A132" s="10">
        <v>345</v>
      </c>
      <c r="B132" s="10" t="s">
        <v>104</v>
      </c>
      <c r="C132" s="28">
        <v>1112879.08</v>
      </c>
      <c r="D132" s="27">
        <v>0.05</v>
      </c>
      <c r="E132" s="21">
        <f t="shared" si="25"/>
        <v>55643.954000000005</v>
      </c>
      <c r="F132" s="18">
        <v>5.2121920784126953E-2</v>
      </c>
      <c r="G132" s="21">
        <f t="shared" si="26"/>
        <v>58005.395250072084</v>
      </c>
      <c r="H132" s="16">
        <f t="shared" si="27"/>
        <v>2361.4412500720791</v>
      </c>
      <c r="I132" s="10"/>
    </row>
    <row r="133" spans="1:9" ht="15.5">
      <c r="A133" s="10">
        <v>345</v>
      </c>
      <c r="B133" s="10" t="s">
        <v>105</v>
      </c>
      <c r="C133" s="26">
        <v>73471796.349999994</v>
      </c>
      <c r="D133" s="27">
        <v>2.63E-2</v>
      </c>
      <c r="E133" s="21">
        <f t="shared" si="25"/>
        <v>1932308.244005</v>
      </c>
      <c r="F133" s="18">
        <v>3.3952992983903425E-2</v>
      </c>
      <c r="G133" s="21">
        <f t="shared" si="26"/>
        <v>2494587.3859863309</v>
      </c>
      <c r="H133" s="16">
        <f t="shared" si="27"/>
        <v>562279.14198133093</v>
      </c>
      <c r="I133" s="10"/>
    </row>
    <row r="134" spans="1:9" ht="15.5">
      <c r="A134" s="10" t="s">
        <v>11</v>
      </c>
      <c r="B134" s="10" t="s">
        <v>115</v>
      </c>
      <c r="C134" s="23">
        <f>SUM(C130:C133)</f>
        <v>76234928.549999997</v>
      </c>
      <c r="D134" s="24">
        <v>2.7232108720242683E-2</v>
      </c>
      <c r="E134" s="23">
        <f t="shared" ref="E134:H134" si="31">SUM(E130:E133)</f>
        <v>2070464.8540050001</v>
      </c>
      <c r="F134" s="24">
        <f>+G134/C134</f>
        <v>3.4611525109630385E-2</v>
      </c>
      <c r="G134" s="23">
        <f t="shared" si="31"/>
        <v>2638607.1437392035</v>
      </c>
      <c r="H134" s="23">
        <f t="shared" si="31"/>
        <v>568142.28973420348</v>
      </c>
      <c r="I134" s="10"/>
    </row>
    <row r="135" spans="1:9" ht="15.5">
      <c r="A135" s="10" t="s">
        <v>11</v>
      </c>
      <c r="B135" s="10" t="s">
        <v>11</v>
      </c>
      <c r="C135" s="10" t="s">
        <v>11</v>
      </c>
      <c r="D135" s="17"/>
      <c r="E135" s="21"/>
      <c r="F135" s="18"/>
      <c r="G135" s="21"/>
      <c r="H135" s="16"/>
      <c r="I135" s="10"/>
    </row>
    <row r="136" spans="1:9" s="9" customFormat="1" ht="15.5">
      <c r="A136" s="15">
        <v>346</v>
      </c>
      <c r="B136" s="15" t="s">
        <v>108</v>
      </c>
      <c r="C136" s="10" t="s">
        <v>11</v>
      </c>
      <c r="D136" s="17"/>
      <c r="E136" s="21"/>
      <c r="F136" s="18"/>
      <c r="G136" s="21"/>
      <c r="H136" s="16"/>
      <c r="I136" s="10"/>
    </row>
    <row r="137" spans="1:9" s="9" customFormat="1" ht="15.5">
      <c r="A137" s="10">
        <v>346</v>
      </c>
      <c r="B137" s="10" t="s">
        <v>102</v>
      </c>
      <c r="C137" s="16">
        <v>1500396.11</v>
      </c>
      <c r="D137" s="18">
        <v>0.05</v>
      </c>
      <c r="E137" s="21">
        <f t="shared" si="25"/>
        <v>75019.805500000002</v>
      </c>
      <c r="F137" s="18">
        <v>5.2121921942283357E-2</v>
      </c>
      <c r="G137" s="21">
        <f t="shared" si="26"/>
        <v>78203.528927925596</v>
      </c>
      <c r="H137" s="16">
        <f t="shared" si="27"/>
        <v>3183.7234279255936</v>
      </c>
      <c r="I137" s="10"/>
    </row>
    <row r="138" spans="1:9" s="9" customFormat="1" ht="15.5">
      <c r="A138" s="10">
        <v>346</v>
      </c>
      <c r="B138" s="10" t="s">
        <v>103</v>
      </c>
      <c r="C138" s="16">
        <v>170615.01</v>
      </c>
      <c r="D138" s="18">
        <v>0.05</v>
      </c>
      <c r="E138" s="21">
        <f t="shared" si="25"/>
        <v>8530.7505000000001</v>
      </c>
      <c r="F138" s="18">
        <v>5.2121914380988045E-2</v>
      </c>
      <c r="G138" s="21">
        <f t="shared" si="26"/>
        <v>8892.7809433314196</v>
      </c>
      <c r="H138" s="16">
        <f t="shared" si="27"/>
        <v>362.03044333141952</v>
      </c>
      <c r="I138" s="10"/>
    </row>
    <row r="139" spans="1:9" s="9" customFormat="1" ht="15.5">
      <c r="A139" s="10">
        <v>346</v>
      </c>
      <c r="B139" s="10" t="s">
        <v>104</v>
      </c>
      <c r="C139" s="28">
        <v>170615.01</v>
      </c>
      <c r="D139" s="18">
        <v>0.05</v>
      </c>
      <c r="E139" s="21">
        <f t="shared" si="25"/>
        <v>8530.7505000000001</v>
      </c>
      <c r="F139" s="18">
        <v>5.2121914380988045E-2</v>
      </c>
      <c r="G139" s="21">
        <f t="shared" si="26"/>
        <v>8892.7809433314196</v>
      </c>
      <c r="H139" s="16">
        <f t="shared" si="27"/>
        <v>362.03044333141952</v>
      </c>
      <c r="I139" s="10"/>
    </row>
    <row r="140" spans="1:9" s="9" customFormat="1" ht="15.5">
      <c r="A140" s="10">
        <v>346</v>
      </c>
      <c r="B140" s="10" t="s">
        <v>105</v>
      </c>
      <c r="C140" s="26">
        <v>6387425.0499999998</v>
      </c>
      <c r="D140" s="27">
        <v>2.63E-2</v>
      </c>
      <c r="E140" s="21">
        <f t="shared" si="25"/>
        <v>167989.278815</v>
      </c>
      <c r="F140" s="18">
        <v>3.3987294395634568E-2</v>
      </c>
      <c r="G140" s="21">
        <f t="shared" si="26"/>
        <v>217091.29560440083</v>
      </c>
      <c r="H140" s="16">
        <f t="shared" si="27"/>
        <v>49102.016789400834</v>
      </c>
      <c r="I140" s="10"/>
    </row>
    <row r="141" spans="1:9" s="9" customFormat="1" ht="15.5">
      <c r="A141" s="10" t="s">
        <v>11</v>
      </c>
      <c r="B141" s="10" t="s">
        <v>116</v>
      </c>
      <c r="C141" s="23">
        <f>SUM(C137:C140)</f>
        <v>8229051.1799999997</v>
      </c>
      <c r="D141" s="24">
        <v>2.7232108720242683E-2</v>
      </c>
      <c r="E141" s="23">
        <f t="shared" ref="E141:H141" si="32">SUM(E137:E140)</f>
        <v>260070.58531499997</v>
      </c>
      <c r="F141" s="24">
        <f>+G141/C141</f>
        <v>3.8045745441455538E-2</v>
      </c>
      <c r="G141" s="36">
        <f t="shared" si="32"/>
        <v>313080.38641898928</v>
      </c>
      <c r="H141" s="23">
        <f t="shared" si="32"/>
        <v>53009.801103989266</v>
      </c>
      <c r="I141" s="10"/>
    </row>
    <row r="142" spans="1:9" s="9" customFormat="1" ht="15.5">
      <c r="A142" s="10" t="s">
        <v>11</v>
      </c>
      <c r="B142" s="10" t="s">
        <v>11</v>
      </c>
      <c r="C142" s="10" t="s">
        <v>11</v>
      </c>
      <c r="D142" s="17"/>
      <c r="E142" s="21"/>
      <c r="F142" s="18"/>
      <c r="G142" s="17"/>
      <c r="H142" s="10"/>
      <c r="I142" s="10"/>
    </row>
    <row r="143" spans="1:9" s="9" customFormat="1" ht="16" thickBot="1">
      <c r="A143" s="10" t="s">
        <v>11</v>
      </c>
      <c r="B143" s="10" t="s">
        <v>117</v>
      </c>
      <c r="C143" s="33">
        <f>+C141+C134+C126+C117+C111+C105</f>
        <v>736186792.28000009</v>
      </c>
      <c r="D143" s="37"/>
      <c r="E143" s="33">
        <f>+E141+E134+E126+E117+E111+E105</f>
        <v>20138131.266565003</v>
      </c>
      <c r="F143" s="24">
        <f>+G143/C143</f>
        <v>3.4765328273397303E-2</v>
      </c>
      <c r="G143" s="33">
        <f>+G141+G134+G126+G117+G111+G105</f>
        <v>25593775.504153553</v>
      </c>
      <c r="H143" s="33">
        <f>+H141+H134+H126+H117+H111+H105</f>
        <v>5455644.2375885537</v>
      </c>
      <c r="I143" s="10"/>
    </row>
    <row r="144" spans="1:9" s="9" customFormat="1" ht="16" thickTop="1">
      <c r="A144" s="10"/>
      <c r="B144" s="10"/>
      <c r="C144" s="10"/>
      <c r="D144" s="17"/>
      <c r="E144" s="17"/>
      <c r="F144" s="17"/>
      <c r="G144" s="17"/>
      <c r="H144" s="10"/>
      <c r="I144" s="10"/>
    </row>
    <row r="145" spans="1:10" s="9" customFormat="1" ht="15.5">
      <c r="A145" s="10"/>
      <c r="B145" s="10"/>
      <c r="C145" s="10"/>
      <c r="D145" s="17"/>
      <c r="E145" s="17"/>
      <c r="F145" s="17"/>
      <c r="G145" s="17"/>
      <c r="H145" s="10"/>
      <c r="I145" s="10"/>
    </row>
    <row r="146" spans="1:10" ht="15.5">
      <c r="A146" s="10" t="s">
        <v>11</v>
      </c>
      <c r="B146" s="15" t="s">
        <v>54</v>
      </c>
      <c r="C146" s="10"/>
      <c r="D146" s="17"/>
      <c r="E146" s="17"/>
      <c r="F146" s="17"/>
      <c r="G146" s="17"/>
      <c r="H146" s="10"/>
      <c r="I146" s="16"/>
      <c r="J146" s="1"/>
    </row>
    <row r="147" spans="1:10" ht="15.5">
      <c r="A147" s="10">
        <v>350</v>
      </c>
      <c r="B147" s="10" t="s">
        <v>55</v>
      </c>
      <c r="C147" s="16">
        <v>59793614.960000001</v>
      </c>
      <c r="D147" s="18">
        <v>1.123E-2</v>
      </c>
      <c r="E147" s="21">
        <f t="shared" ref="E147:E154" si="33">+C147*D147</f>
        <v>671482.29600079998</v>
      </c>
      <c r="F147" s="18">
        <v>1.0821866776809404E-2</v>
      </c>
      <c r="G147" s="21">
        <f t="shared" ref="G147:G154" si="34">+F147*C147</f>
        <v>647078.53520095779</v>
      </c>
      <c r="H147" s="16">
        <f t="shared" ref="H147:H155" si="35">+G147-E147</f>
        <v>-24403.760799842188</v>
      </c>
      <c r="I147" s="10"/>
      <c r="J147" s="1"/>
    </row>
    <row r="148" spans="1:10" ht="15.5">
      <c r="A148" s="10">
        <v>352</v>
      </c>
      <c r="B148" s="10" t="s">
        <v>56</v>
      </c>
      <c r="C148" s="16">
        <v>86807345.659999967</v>
      </c>
      <c r="D148" s="18">
        <v>1.396E-2</v>
      </c>
      <c r="E148" s="21">
        <f t="shared" si="33"/>
        <v>1211830.5454135996</v>
      </c>
      <c r="F148" s="18">
        <v>1.5996113319927209E-2</v>
      </c>
      <c r="G148" s="21">
        <f t="shared" si="34"/>
        <v>1388580.1381794508</v>
      </c>
      <c r="H148" s="16">
        <f t="shared" si="35"/>
        <v>176749.59276585118</v>
      </c>
      <c r="I148" s="16"/>
      <c r="J148" s="1"/>
    </row>
    <row r="149" spans="1:10" ht="15.5">
      <c r="A149" s="10">
        <v>353</v>
      </c>
      <c r="B149" s="10" t="s">
        <v>57</v>
      </c>
      <c r="C149" s="16">
        <v>976935145.33000004</v>
      </c>
      <c r="D149" s="18">
        <v>1.8259999999999998E-2</v>
      </c>
      <c r="E149" s="21">
        <f t="shared" si="33"/>
        <v>17838835.753725801</v>
      </c>
      <c r="F149" s="18">
        <v>1.8896681708475683E-2</v>
      </c>
      <c r="G149" s="21">
        <f t="shared" si="34"/>
        <v>18460832.491124444</v>
      </c>
      <c r="H149" s="16">
        <f t="shared" si="35"/>
        <v>621996.73739864305</v>
      </c>
      <c r="I149" s="16"/>
      <c r="J149" s="1"/>
    </row>
    <row r="150" spans="1:10" s="6" customFormat="1" ht="15.5">
      <c r="A150" s="10">
        <v>354</v>
      </c>
      <c r="B150" s="10" t="s">
        <v>58</v>
      </c>
      <c r="C150" s="16">
        <v>31662294.399999995</v>
      </c>
      <c r="D150" s="18">
        <v>1.1980000000000001E-2</v>
      </c>
      <c r="E150" s="21">
        <f t="shared" si="33"/>
        <v>379314.28691199998</v>
      </c>
      <c r="F150" s="18">
        <v>1.2278425907908055E-2</v>
      </c>
      <c r="G150" s="21">
        <f t="shared" si="34"/>
        <v>388763.13586477208</v>
      </c>
      <c r="H150" s="16">
        <f t="shared" si="35"/>
        <v>9448.8489527720958</v>
      </c>
      <c r="I150" s="16"/>
      <c r="J150" s="1"/>
    </row>
    <row r="151" spans="1:10" ht="15.5">
      <c r="A151" s="10">
        <v>355</v>
      </c>
      <c r="B151" s="10" t="s">
        <v>59</v>
      </c>
      <c r="C151" s="16">
        <v>629338370.94000041</v>
      </c>
      <c r="D151" s="18">
        <v>1.9380000000000001E-2</v>
      </c>
      <c r="E151" s="21">
        <f t="shared" si="33"/>
        <v>12196577.628817208</v>
      </c>
      <c r="F151" s="18">
        <v>2.0552725727658584E-2</v>
      </c>
      <c r="G151" s="21">
        <f t="shared" si="34"/>
        <v>12934618.927821288</v>
      </c>
      <c r="H151" s="16">
        <f t="shared" si="35"/>
        <v>738041.29900407977</v>
      </c>
      <c r="I151" s="16"/>
      <c r="J151" s="1"/>
    </row>
    <row r="152" spans="1:10" ht="15.5">
      <c r="A152" s="10">
        <v>356</v>
      </c>
      <c r="B152" s="10" t="s">
        <v>60</v>
      </c>
      <c r="C152" s="16">
        <v>340726426.41999996</v>
      </c>
      <c r="D152" s="18">
        <v>1.7830000000000002E-2</v>
      </c>
      <c r="E152" s="21">
        <f t="shared" si="33"/>
        <v>6075152.1830685996</v>
      </c>
      <c r="F152" s="18">
        <v>1.729470665267633E-2</v>
      </c>
      <c r="G152" s="21">
        <f t="shared" si="34"/>
        <v>5892763.5937486049</v>
      </c>
      <c r="H152" s="16">
        <f t="shared" si="35"/>
        <v>-182388.58931999467</v>
      </c>
      <c r="I152" s="16"/>
      <c r="J152" s="1"/>
    </row>
    <row r="153" spans="1:10" ht="15.5">
      <c r="A153" s="10">
        <v>358</v>
      </c>
      <c r="B153" s="10" t="s">
        <v>61</v>
      </c>
      <c r="C153" s="16">
        <v>321716.90999999997</v>
      </c>
      <c r="D153" s="18">
        <v>1.9909929999999999E-2</v>
      </c>
      <c r="E153" s="21">
        <f t="shared" si="33"/>
        <v>6405.3611579162989</v>
      </c>
      <c r="F153" s="18">
        <v>1.8320845829148565E-2</v>
      </c>
      <c r="G153" s="21">
        <f t="shared" si="34"/>
        <v>5894.125908740064</v>
      </c>
      <c r="H153" s="16">
        <f t="shared" si="35"/>
        <v>-511.2352491762349</v>
      </c>
      <c r="I153" s="16"/>
      <c r="J153" s="1"/>
    </row>
    <row r="154" spans="1:10" ht="15.5">
      <c r="A154" s="10">
        <v>359</v>
      </c>
      <c r="B154" s="10" t="s">
        <v>62</v>
      </c>
      <c r="C154" s="16">
        <v>202785</v>
      </c>
      <c r="D154" s="18">
        <v>1.458984E-2</v>
      </c>
      <c r="E154" s="21">
        <f t="shared" si="33"/>
        <v>2958.6007043999998</v>
      </c>
      <c r="F154" s="18">
        <v>1.1809976803408494E-2</v>
      </c>
      <c r="G154" s="21">
        <f t="shared" si="34"/>
        <v>2394.8861460791913</v>
      </c>
      <c r="H154" s="16">
        <f t="shared" si="35"/>
        <v>-563.71455832080846</v>
      </c>
      <c r="I154" s="16"/>
      <c r="J154" s="1"/>
    </row>
    <row r="155" spans="1:10" ht="15.5">
      <c r="A155" s="10"/>
      <c r="B155" s="10" t="s">
        <v>75</v>
      </c>
      <c r="C155" s="23">
        <f>SUM(C147:C154)</f>
        <v>2125787699.6200006</v>
      </c>
      <c r="D155" s="24"/>
      <c r="E155" s="25">
        <f>SUM(E147:E154)</f>
        <v>38382556.655800328</v>
      </c>
      <c r="F155" s="24"/>
      <c r="G155" s="25">
        <f>SUM(G147:G154)</f>
        <v>39720925.833994336</v>
      </c>
      <c r="H155" s="23">
        <f t="shared" si="35"/>
        <v>1338369.1781940088</v>
      </c>
      <c r="I155" s="10"/>
      <c r="J155" s="1"/>
    </row>
    <row r="156" spans="1:10" s="4" customFormat="1" ht="15.5">
      <c r="A156" s="10"/>
      <c r="B156" s="10"/>
      <c r="C156" s="26"/>
      <c r="D156" s="27"/>
      <c r="E156" s="28"/>
      <c r="F156" s="27"/>
      <c r="G156" s="28"/>
      <c r="H156" s="26"/>
      <c r="I156" s="10"/>
      <c r="J156" s="1"/>
    </row>
    <row r="157" spans="1:10" s="4" customFormat="1" ht="15.5">
      <c r="A157" s="10"/>
      <c r="B157" s="10"/>
      <c r="C157" s="26"/>
      <c r="D157" s="27"/>
      <c r="E157" s="28"/>
      <c r="F157" s="27"/>
      <c r="G157" s="28"/>
      <c r="H157" s="26"/>
      <c r="I157" s="10"/>
    </row>
    <row r="158" spans="1:10" s="4" customFormat="1" ht="15.5">
      <c r="A158" s="10"/>
      <c r="B158" s="15" t="s">
        <v>63</v>
      </c>
      <c r="C158" s="26"/>
      <c r="D158" s="27"/>
      <c r="E158" s="28"/>
      <c r="F158" s="27"/>
      <c r="G158" s="28"/>
      <c r="H158" s="26"/>
      <c r="I158" s="10"/>
    </row>
    <row r="159" spans="1:10" ht="15.5">
      <c r="A159" s="10"/>
      <c r="B159" s="10"/>
      <c r="C159" s="10"/>
      <c r="D159" s="17"/>
      <c r="E159" s="17"/>
      <c r="F159" s="17"/>
      <c r="G159" s="17"/>
      <c r="H159" s="10"/>
      <c r="I159" s="10"/>
    </row>
    <row r="160" spans="1:10" ht="15.5">
      <c r="A160" s="10">
        <v>360.2</v>
      </c>
      <c r="B160" s="10" t="s">
        <v>55</v>
      </c>
      <c r="C160" s="16">
        <v>12665250.560000001</v>
      </c>
      <c r="D160" s="18">
        <v>1.495E-2</v>
      </c>
      <c r="E160" s="21">
        <f t="shared" ref="E160:E174" si="36">+C160*D160</f>
        <v>189345.495872</v>
      </c>
      <c r="F160" s="18">
        <v>1.8168692178032509E-2</v>
      </c>
      <c r="G160" s="21">
        <f>+F160*C160</f>
        <v>230111.03878229385</v>
      </c>
      <c r="H160" s="16">
        <f t="shared" ref="H160:H174" si="37">+G160-E160</f>
        <v>40765.542910293851</v>
      </c>
      <c r="I160" s="16"/>
      <c r="J160" s="1"/>
    </row>
    <row r="161" spans="1:10" ht="15.5">
      <c r="A161" s="10">
        <v>361</v>
      </c>
      <c r="B161" s="10" t="s">
        <v>56</v>
      </c>
      <c r="C161" s="16">
        <v>37631097.650000021</v>
      </c>
      <c r="D161" s="18">
        <v>1.2760000000000001E-2</v>
      </c>
      <c r="E161" s="21">
        <f t="shared" si="36"/>
        <v>480172.80601400026</v>
      </c>
      <c r="F161" s="18">
        <v>1.4853393502229717E-2</v>
      </c>
      <c r="G161" s="21">
        <f t="shared" ref="G161:G174" si="38">+F161*C161</f>
        <v>558949.50131628232</v>
      </c>
      <c r="H161" s="16">
        <f t="shared" si="37"/>
        <v>78776.695302282053</v>
      </c>
      <c r="I161" s="16"/>
      <c r="J161" s="1"/>
    </row>
    <row r="162" spans="1:10" ht="15.5">
      <c r="A162" s="10">
        <v>362</v>
      </c>
      <c r="B162" s="10" t="s">
        <v>57</v>
      </c>
      <c r="C162" s="16">
        <v>324622671.22999996</v>
      </c>
      <c r="D162" s="18">
        <v>1.8189999999999998E-2</v>
      </c>
      <c r="E162" s="21">
        <f t="shared" si="36"/>
        <v>5904886.3896736987</v>
      </c>
      <c r="F162" s="18">
        <v>2.0407081830847509E-2</v>
      </c>
      <c r="G162" s="21">
        <f t="shared" si="38"/>
        <v>6624601.4159389166</v>
      </c>
      <c r="H162" s="16">
        <f t="shared" si="37"/>
        <v>719715.02626521792</v>
      </c>
      <c r="I162" s="16"/>
      <c r="J162" s="1"/>
    </row>
    <row r="163" spans="1:10" ht="15.5">
      <c r="A163" s="10">
        <v>364</v>
      </c>
      <c r="B163" s="10" t="s">
        <v>64</v>
      </c>
      <c r="C163" s="16">
        <v>377431110.26999986</v>
      </c>
      <c r="D163" s="18">
        <v>3.0699999999999998E-2</v>
      </c>
      <c r="E163" s="21">
        <f t="shared" si="36"/>
        <v>11587135.085288996</v>
      </c>
      <c r="F163" s="18">
        <v>3.5336317870989738E-2</v>
      </c>
      <c r="G163" s="21">
        <f t="shared" si="38"/>
        <v>13337025.686901294</v>
      </c>
      <c r="H163" s="16">
        <f t="shared" si="37"/>
        <v>1749890.6016122978</v>
      </c>
      <c r="I163" s="16"/>
      <c r="J163" s="1"/>
    </row>
    <row r="164" spans="1:10" ht="15.5">
      <c r="A164" s="10">
        <v>365</v>
      </c>
      <c r="B164" s="10" t="s">
        <v>60</v>
      </c>
      <c r="C164" s="16">
        <v>430865089.26000005</v>
      </c>
      <c r="D164" s="18">
        <v>3.0529999999999998E-2</v>
      </c>
      <c r="E164" s="21">
        <f t="shared" si="36"/>
        <v>13154311.175107801</v>
      </c>
      <c r="F164" s="18">
        <v>3.1257128397719353E-2</v>
      </c>
      <c r="G164" s="21">
        <f t="shared" si="38"/>
        <v>13467605.417094631</v>
      </c>
      <c r="H164" s="16">
        <f t="shared" si="37"/>
        <v>313294.24198682979</v>
      </c>
      <c r="I164" s="16"/>
      <c r="J164" s="1"/>
    </row>
    <row r="165" spans="1:10" ht="15.5">
      <c r="A165" s="10">
        <v>366</v>
      </c>
      <c r="B165" s="10" t="s">
        <v>65</v>
      </c>
      <c r="C165" s="16">
        <v>79707994.630000025</v>
      </c>
      <c r="D165" s="18">
        <v>1.7729999999999999E-2</v>
      </c>
      <c r="E165" s="21">
        <f t="shared" si="36"/>
        <v>1413222.7447899005</v>
      </c>
      <c r="F165" s="18">
        <v>2.5515556793302054E-2</v>
      </c>
      <c r="G165" s="21">
        <f t="shared" si="38"/>
        <v>2033793.8638619808</v>
      </c>
      <c r="H165" s="16">
        <f t="shared" si="37"/>
        <v>620571.11907208036</v>
      </c>
      <c r="I165" s="16"/>
      <c r="J165" s="1"/>
    </row>
    <row r="166" spans="1:10" ht="15.5">
      <c r="A166" s="10">
        <v>367</v>
      </c>
      <c r="B166" s="10" t="s">
        <v>61</v>
      </c>
      <c r="C166" s="16">
        <v>190943364.82000005</v>
      </c>
      <c r="D166" s="18">
        <v>2.206E-2</v>
      </c>
      <c r="E166" s="21">
        <f t="shared" si="36"/>
        <v>4212210.6279292013</v>
      </c>
      <c r="F166" s="18">
        <v>3.0334305004436329E-2</v>
      </c>
      <c r="G166" s="21">
        <f t="shared" si="38"/>
        <v>5792134.2670232393</v>
      </c>
      <c r="H166" s="16">
        <f t="shared" si="37"/>
        <v>1579923.6390940379</v>
      </c>
      <c r="I166" s="16"/>
      <c r="J166" s="1"/>
    </row>
    <row r="167" spans="1:10" ht="15.5">
      <c r="A167" s="10">
        <v>368</v>
      </c>
      <c r="B167" s="10" t="s">
        <v>66</v>
      </c>
      <c r="C167" s="16">
        <v>620423857.82000029</v>
      </c>
      <c r="D167" s="18">
        <v>3.5150000000000001E-2</v>
      </c>
      <c r="E167" s="21">
        <f t="shared" si="36"/>
        <v>21807898.602373011</v>
      </c>
      <c r="F167" s="18">
        <v>3.7352422894060398E-2</v>
      </c>
      <c r="G167" s="21">
        <f t="shared" si="38"/>
        <v>23174334.310857054</v>
      </c>
      <c r="H167" s="16">
        <f t="shared" si="37"/>
        <v>1366435.7084840424</v>
      </c>
      <c r="I167" s="16"/>
      <c r="J167" s="1"/>
    </row>
    <row r="168" spans="1:10" ht="15.5">
      <c r="A168" s="10">
        <v>369.1</v>
      </c>
      <c r="B168" s="10" t="s">
        <v>67</v>
      </c>
      <c r="C168" s="16">
        <v>110706159.54000002</v>
      </c>
      <c r="D168" s="18">
        <v>2.5730000000000003E-2</v>
      </c>
      <c r="E168" s="21">
        <f t="shared" si="36"/>
        <v>2848469.4849642008</v>
      </c>
      <c r="F168" s="18">
        <v>5.2099635731330099E-2</v>
      </c>
      <c r="G168" s="21">
        <f t="shared" si="38"/>
        <v>5767750.5852485159</v>
      </c>
      <c r="H168" s="16">
        <f t="shared" si="37"/>
        <v>2919281.1002843152</v>
      </c>
      <c r="I168" s="16"/>
      <c r="J168" s="1"/>
    </row>
    <row r="169" spans="1:10" ht="15.5">
      <c r="A169" s="10">
        <v>369.2</v>
      </c>
      <c r="B169" s="10" t="s">
        <v>68</v>
      </c>
      <c r="C169" s="16">
        <v>91471904.730000019</v>
      </c>
      <c r="D169" s="18">
        <v>4.9110000000000001E-2</v>
      </c>
      <c r="E169" s="21">
        <f t="shared" si="36"/>
        <v>4492185.2412903011</v>
      </c>
      <c r="F169" s="18">
        <v>3.7151919043606638E-2</v>
      </c>
      <c r="G169" s="21">
        <f t="shared" si="38"/>
        <v>3398356.7992934599</v>
      </c>
      <c r="H169" s="16">
        <f t="shared" si="37"/>
        <v>-1093828.4419968412</v>
      </c>
      <c r="I169" s="16"/>
      <c r="J169" s="1"/>
    </row>
    <row r="170" spans="1:10" s="5" customFormat="1" ht="15.5">
      <c r="A170" s="17">
        <v>370</v>
      </c>
      <c r="B170" s="17" t="s">
        <v>73</v>
      </c>
      <c r="C170" s="21">
        <v>6257236.6000000024</v>
      </c>
      <c r="D170" s="18">
        <v>4.546E-2</v>
      </c>
      <c r="E170" s="21">
        <f t="shared" si="36"/>
        <v>284453.97583600011</v>
      </c>
      <c r="F170" s="18">
        <v>6.8191549124332992E-2</v>
      </c>
      <c r="G170" s="21">
        <f t="shared" si="38"/>
        <v>426690.65699147451</v>
      </c>
      <c r="H170" s="21">
        <f t="shared" si="37"/>
        <v>142236.68115547439</v>
      </c>
      <c r="I170" s="21"/>
      <c r="J170" s="3"/>
    </row>
    <row r="171" spans="1:10" s="5" customFormat="1" ht="15.5">
      <c r="A171" s="17">
        <v>370.1</v>
      </c>
      <c r="B171" s="17" t="s">
        <v>120</v>
      </c>
      <c r="C171" s="21">
        <v>2728019.7200000011</v>
      </c>
      <c r="D171" s="18">
        <v>8.9668899999999996E-2</v>
      </c>
      <c r="E171" s="21">
        <f t="shared" si="36"/>
        <v>244618.5274707081</v>
      </c>
      <c r="F171" s="18">
        <v>0.11437939600147029</v>
      </c>
      <c r="G171" s="21">
        <f>+F171*C171</f>
        <v>312029.24785370025</v>
      </c>
      <c r="H171" s="21">
        <f>+G171-E171</f>
        <v>67410.720382992149</v>
      </c>
      <c r="I171" s="21"/>
      <c r="J171" s="3"/>
    </row>
    <row r="172" spans="1:10" s="5" customFormat="1" ht="15.5">
      <c r="A172" s="17">
        <v>370.15</v>
      </c>
      <c r="B172" s="17" t="s">
        <v>84</v>
      </c>
      <c r="C172" s="21">
        <v>110562286.22</v>
      </c>
      <c r="D172" s="18">
        <v>0.14285</v>
      </c>
      <c r="E172" s="21">
        <f>+C172*D172</f>
        <v>15793822.586527001</v>
      </c>
      <c r="F172" s="18">
        <v>0.14285714285714285</v>
      </c>
      <c r="G172" s="21">
        <f>+F172*C172</f>
        <v>15794612.317142855</v>
      </c>
      <c r="H172" s="21">
        <f>+G172-E172</f>
        <v>789.73061585426331</v>
      </c>
      <c r="I172" s="21"/>
      <c r="J172" s="3"/>
    </row>
    <row r="173" spans="1:10" s="5" customFormat="1" ht="15.5">
      <c r="A173" s="17">
        <v>371</v>
      </c>
      <c r="B173" s="17" t="s">
        <v>69</v>
      </c>
      <c r="C173" s="21">
        <v>42146921.750000015</v>
      </c>
      <c r="D173" s="38">
        <v>2.1100000000000001E-2</v>
      </c>
      <c r="E173" s="21">
        <f t="shared" si="36"/>
        <v>889300.04892500036</v>
      </c>
      <c r="F173" s="38">
        <v>4.5093758879846263E-2</v>
      </c>
      <c r="G173" s="21">
        <f>+F173*C173</f>
        <v>1900563.1269222489</v>
      </c>
      <c r="H173" s="21">
        <f>+G173-E173</f>
        <v>1011263.0779972485</v>
      </c>
      <c r="I173" s="21"/>
      <c r="J173" s="3"/>
    </row>
    <row r="174" spans="1:10" s="5" customFormat="1" ht="15.5">
      <c r="A174" s="17">
        <v>373</v>
      </c>
      <c r="B174" s="17" t="s">
        <v>70</v>
      </c>
      <c r="C174" s="21">
        <v>32750553.750000011</v>
      </c>
      <c r="D174" s="18">
        <v>3.2500000000000001E-2</v>
      </c>
      <c r="E174" s="21">
        <f t="shared" si="36"/>
        <v>1064392.9968750004</v>
      </c>
      <c r="F174" s="18">
        <v>4.3269956048493978E-2</v>
      </c>
      <c r="G174" s="21">
        <f t="shared" si="38"/>
        <v>1417115.02132634</v>
      </c>
      <c r="H174" s="21">
        <f t="shared" si="37"/>
        <v>352722.02445133962</v>
      </c>
      <c r="I174" s="21"/>
      <c r="J174" s="3"/>
    </row>
    <row r="175" spans="1:10" s="5" customFormat="1" ht="15.5">
      <c r="A175" s="17"/>
      <c r="B175" s="17"/>
      <c r="C175" s="17"/>
      <c r="D175" s="17"/>
      <c r="E175" s="17"/>
      <c r="F175" s="17"/>
      <c r="G175" s="17"/>
      <c r="H175" s="17"/>
      <c r="I175" s="17"/>
      <c r="J175" s="3"/>
    </row>
    <row r="176" spans="1:10" s="5" customFormat="1" ht="15.5">
      <c r="A176" s="17"/>
      <c r="B176" s="17" t="s">
        <v>77</v>
      </c>
      <c r="C176" s="25">
        <f>SUM(C160:C174)</f>
        <v>2470913518.5499997</v>
      </c>
      <c r="D176" s="24" t="s">
        <v>11</v>
      </c>
      <c r="E176" s="25">
        <f>SUM(E160:E174)</f>
        <v>84366425.788936824</v>
      </c>
      <c r="F176" s="24"/>
      <c r="G176" s="25">
        <f>SUM(G160:G174)</f>
        <v>94235673.256554291</v>
      </c>
      <c r="H176" s="25">
        <f>SUM(H160:H174)</f>
        <v>9869247.467617467</v>
      </c>
      <c r="I176" s="17"/>
      <c r="J176" s="3"/>
    </row>
    <row r="177" spans="1:10" s="5" customFormat="1" ht="15.5">
      <c r="A177" s="17"/>
      <c r="B177" s="17"/>
      <c r="C177" s="21"/>
      <c r="D177" s="18"/>
      <c r="E177" s="21"/>
      <c r="F177" s="18" t="s">
        <v>11</v>
      </c>
      <c r="G177" s="21"/>
      <c r="H177" s="21"/>
      <c r="I177" s="17"/>
    </row>
    <row r="178" spans="1:10" s="5" customFormat="1" ht="15.5">
      <c r="A178" s="17"/>
      <c r="B178" s="17"/>
      <c r="C178" s="21"/>
      <c r="D178" s="18"/>
      <c r="E178" s="21"/>
      <c r="F178" s="18"/>
      <c r="G178" s="21"/>
      <c r="H178" s="21"/>
      <c r="I178" s="17"/>
    </row>
    <row r="179" spans="1:10" s="5" customFormat="1" ht="15.5">
      <c r="A179" s="17" t="s">
        <v>11</v>
      </c>
      <c r="B179" s="17" t="s">
        <v>71</v>
      </c>
      <c r="C179" s="21" t="s">
        <v>11</v>
      </c>
      <c r="D179" s="18"/>
      <c r="E179" s="21"/>
      <c r="F179" s="18"/>
      <c r="G179" s="21"/>
      <c r="H179" s="21"/>
      <c r="I179" s="17"/>
    </row>
    <row r="180" spans="1:10" s="5" customFormat="1" ht="15.5">
      <c r="A180" s="17">
        <v>390</v>
      </c>
      <c r="B180" s="17" t="s">
        <v>53</v>
      </c>
      <c r="C180" s="21">
        <v>64055160.800000012</v>
      </c>
      <c r="D180" s="18">
        <v>1.9300000000000001E-2</v>
      </c>
      <c r="E180" s="21">
        <f t="shared" ref="E180:E181" si="39">+C180*D180</f>
        <v>1236264.6034400002</v>
      </c>
      <c r="F180" s="18">
        <v>2.5752792987861831E-2</v>
      </c>
      <c r="G180" s="21">
        <f t="shared" ref="G180:G181" si="40">+F180*C180</f>
        <v>1649599.2958866023</v>
      </c>
      <c r="H180" s="21">
        <f t="shared" ref="H180:H181" si="41">+G180-E180</f>
        <v>413334.69244660204</v>
      </c>
      <c r="I180" s="21"/>
    </row>
    <row r="181" spans="1:10" s="5" customFormat="1" ht="15.5">
      <c r="A181" s="17">
        <v>397.2</v>
      </c>
      <c r="B181" s="17" t="s">
        <v>72</v>
      </c>
      <c r="C181" s="21">
        <v>17556205.220000003</v>
      </c>
      <c r="D181" s="38">
        <v>1.2999999999999999E-2</v>
      </c>
      <c r="E181" s="21">
        <f t="shared" si="39"/>
        <v>228230.66786000002</v>
      </c>
      <c r="F181" s="38">
        <v>4.2550572370315343E-2</v>
      </c>
      <c r="G181" s="21">
        <f t="shared" si="40"/>
        <v>747026.5807617181</v>
      </c>
      <c r="H181" s="21">
        <f t="shared" si="41"/>
        <v>518795.91290171805</v>
      </c>
      <c r="I181" s="21"/>
    </row>
    <row r="182" spans="1:10" s="5" customFormat="1" ht="15.5">
      <c r="A182" s="17" t="s">
        <v>11</v>
      </c>
      <c r="B182" s="17" t="s">
        <v>78</v>
      </c>
      <c r="C182" s="25">
        <f>SUM(C180:C181)</f>
        <v>81611366.020000011</v>
      </c>
      <c r="D182" s="25"/>
      <c r="E182" s="25">
        <f>SUM(E180:E181)</f>
        <v>1464495.2713000001</v>
      </c>
      <c r="F182" s="25"/>
      <c r="G182" s="25">
        <f>SUM(G180:G181)</f>
        <v>2396625.8766483204</v>
      </c>
      <c r="H182" s="25">
        <f>SUM(H180:H181)</f>
        <v>932130.6053483201</v>
      </c>
      <c r="I182" s="21"/>
    </row>
    <row r="183" spans="1:10" s="5" customFormat="1" ht="15.5">
      <c r="A183" s="17" t="s">
        <v>11</v>
      </c>
      <c r="B183" s="17" t="s">
        <v>11</v>
      </c>
      <c r="C183" s="17" t="s">
        <v>11</v>
      </c>
      <c r="D183" s="17"/>
      <c r="E183" s="17"/>
      <c r="F183" s="17"/>
      <c r="G183" s="17"/>
      <c r="H183" s="17"/>
      <c r="I183" s="21"/>
    </row>
    <row r="184" spans="1:10" s="5" customFormat="1" ht="15.5">
      <c r="A184" s="17"/>
      <c r="B184" s="17"/>
      <c r="C184" s="17"/>
      <c r="D184" s="17"/>
      <c r="E184" s="17"/>
      <c r="F184" s="17"/>
      <c r="G184" s="17"/>
      <c r="H184" s="17"/>
      <c r="I184" s="21"/>
    </row>
    <row r="185" spans="1:10" s="5" customFormat="1" ht="15.5">
      <c r="A185" s="17"/>
      <c r="B185" s="39" t="s">
        <v>79</v>
      </c>
      <c r="C185" s="17"/>
      <c r="D185" s="17"/>
      <c r="E185" s="17"/>
      <c r="F185" s="17"/>
      <c r="G185" s="17"/>
      <c r="H185" s="17"/>
      <c r="I185" s="21"/>
    </row>
    <row r="186" spans="1:10" s="5" customFormat="1" ht="15.5">
      <c r="A186" s="17">
        <v>390.1</v>
      </c>
      <c r="B186" s="17" t="s">
        <v>74</v>
      </c>
      <c r="C186" s="21">
        <v>790660.67999999993</v>
      </c>
      <c r="D186" s="38" t="s">
        <v>76</v>
      </c>
      <c r="E186" s="40">
        <v>0</v>
      </c>
      <c r="F186" s="38" t="s">
        <v>76</v>
      </c>
      <c r="G186" s="40">
        <v>0</v>
      </c>
      <c r="H186" s="40">
        <f t="shared" ref="H186:H196" si="42">+G186-E186</f>
        <v>0</v>
      </c>
      <c r="I186" s="21"/>
      <c r="J186" s="3"/>
    </row>
    <row r="187" spans="1:10" s="5" customFormat="1" ht="15.5">
      <c r="A187" s="17">
        <v>391.1</v>
      </c>
      <c r="B187" s="17" t="s">
        <v>86</v>
      </c>
      <c r="C187" s="21">
        <v>2080876.7300000002</v>
      </c>
      <c r="D187" s="18">
        <v>6.6666731188919248E-2</v>
      </c>
      <c r="E187" s="21">
        <f t="shared" ref="E187:E196" si="43">+C187*D187</f>
        <v>138725.24959618732</v>
      </c>
      <c r="F187" s="18">
        <v>6.6666666666666666E-2</v>
      </c>
      <c r="G187" s="21">
        <f t="shared" ref="G187:G196" si="44">+F187*C187</f>
        <v>138725.11533333335</v>
      </c>
      <c r="H187" s="21">
        <f t="shared" si="42"/>
        <v>-0.13426285397144966</v>
      </c>
      <c r="I187" s="21"/>
      <c r="J187" s="3"/>
    </row>
    <row r="188" spans="1:10" s="5" customFormat="1" ht="15.5">
      <c r="A188" s="17">
        <v>391.2</v>
      </c>
      <c r="B188" s="17" t="s">
        <v>87</v>
      </c>
      <c r="C188" s="21">
        <v>11635458.109999998</v>
      </c>
      <c r="D188" s="18">
        <v>0.20000000918641059</v>
      </c>
      <c r="E188" s="21">
        <f t="shared" si="43"/>
        <v>2327091.7288880949</v>
      </c>
      <c r="F188" s="18">
        <v>0.2</v>
      </c>
      <c r="G188" s="21">
        <f t="shared" si="44"/>
        <v>2327091.6219999995</v>
      </c>
      <c r="H188" s="21">
        <f t="shared" si="42"/>
        <v>-0.10688809538260102</v>
      </c>
      <c r="I188" s="21"/>
      <c r="J188" s="3"/>
    </row>
    <row r="189" spans="1:10" s="5" customFormat="1" ht="15.5">
      <c r="A189" s="17">
        <v>391.3</v>
      </c>
      <c r="B189" s="17" t="s">
        <v>88</v>
      </c>
      <c r="C189" s="21">
        <v>1481206.06</v>
      </c>
      <c r="D189" s="18">
        <v>6.6666884407776836E-2</v>
      </c>
      <c r="E189" s="21">
        <f t="shared" si="43"/>
        <v>98747.39318611857</v>
      </c>
      <c r="F189" s="18">
        <v>6.6666666666666666E-2</v>
      </c>
      <c r="G189" s="21">
        <f t="shared" si="44"/>
        <v>98747.070666666667</v>
      </c>
      <c r="H189" s="21">
        <f t="shared" si="42"/>
        <v>-0.32251945190364495</v>
      </c>
      <c r="I189" s="21"/>
      <c r="J189" s="3"/>
    </row>
    <row r="190" spans="1:10" s="6" customFormat="1" ht="15.5">
      <c r="A190" s="10">
        <v>392</v>
      </c>
      <c r="B190" s="10" t="s">
        <v>89</v>
      </c>
      <c r="C190" s="16">
        <v>30484.55</v>
      </c>
      <c r="D190" s="18">
        <v>5.337265721624964E-2</v>
      </c>
      <c r="E190" s="21">
        <f t="shared" si="43"/>
        <v>1627.0414375416228</v>
      </c>
      <c r="F190" s="18">
        <v>0.08</v>
      </c>
      <c r="G190" s="21">
        <f t="shared" si="44"/>
        <v>2438.7640000000001</v>
      </c>
      <c r="H190" s="16">
        <f t="shared" si="42"/>
        <v>811.7225624583773</v>
      </c>
      <c r="I190" s="16"/>
      <c r="J190" s="1"/>
    </row>
    <row r="191" spans="1:10" ht="15.5">
      <c r="A191" s="10">
        <v>393</v>
      </c>
      <c r="B191" s="10" t="s">
        <v>90</v>
      </c>
      <c r="C191" s="16">
        <v>28116.68</v>
      </c>
      <c r="D191" s="18">
        <v>6.6666917287572985E-2</v>
      </c>
      <c r="E191" s="21">
        <f t="shared" si="43"/>
        <v>1874.4523799611577</v>
      </c>
      <c r="F191" s="18">
        <v>6.6666666666666666E-2</v>
      </c>
      <c r="G191" s="21">
        <f t="shared" si="44"/>
        <v>1874.4453333333333</v>
      </c>
      <c r="H191" s="16">
        <f t="shared" si="42"/>
        <v>-7.0466278243657143E-3</v>
      </c>
      <c r="I191" s="16"/>
      <c r="J191" s="1"/>
    </row>
    <row r="192" spans="1:10" ht="15.5">
      <c r="A192" s="10">
        <v>394</v>
      </c>
      <c r="B192" s="10" t="s">
        <v>91</v>
      </c>
      <c r="C192" s="16">
        <v>11184589.200000001</v>
      </c>
      <c r="D192" s="18">
        <v>6.6667018509033352E-2</v>
      </c>
      <c r="E192" s="21">
        <f t="shared" si="43"/>
        <v>745643.21521233465</v>
      </c>
      <c r="F192" s="18">
        <v>6.6666666666666666E-2</v>
      </c>
      <c r="G192" s="21">
        <f t="shared" si="44"/>
        <v>745639.28</v>
      </c>
      <c r="H192" s="16">
        <f t="shared" si="42"/>
        <v>-3.9352123346179724</v>
      </c>
      <c r="I192" s="16"/>
      <c r="J192" s="1"/>
    </row>
    <row r="193" spans="1:11" ht="15.5">
      <c r="A193" s="10">
        <v>395</v>
      </c>
      <c r="B193" s="10" t="s">
        <v>92</v>
      </c>
      <c r="C193" s="16">
        <v>468468.64</v>
      </c>
      <c r="D193" s="18">
        <v>9.9998512204268572E-2</v>
      </c>
      <c r="E193" s="21">
        <f t="shared" si="43"/>
        <v>46846.167014357103</v>
      </c>
      <c r="F193" s="18">
        <v>0.1</v>
      </c>
      <c r="G193" s="21">
        <f t="shared" si="44"/>
        <v>46846.864000000001</v>
      </c>
      <c r="H193" s="16">
        <f t="shared" si="42"/>
        <v>0.69698564289865317</v>
      </c>
      <c r="I193" s="16"/>
      <c r="J193" s="1"/>
    </row>
    <row r="194" spans="1:11" ht="15.5">
      <c r="A194" s="41" t="s">
        <v>93</v>
      </c>
      <c r="B194" s="10" t="s">
        <v>94</v>
      </c>
      <c r="C194" s="16">
        <v>46321.020000000019</v>
      </c>
      <c r="D194" s="18">
        <v>6.1400000000000003E-2</v>
      </c>
      <c r="E194" s="21">
        <f t="shared" si="43"/>
        <v>2844.1106280000013</v>
      </c>
      <c r="F194" s="18">
        <v>5.3333333333333337E-2</v>
      </c>
      <c r="G194" s="21">
        <f t="shared" si="44"/>
        <v>2470.454400000001</v>
      </c>
      <c r="H194" s="16">
        <f t="shared" si="42"/>
        <v>-373.65622800000028</v>
      </c>
      <c r="I194" s="16"/>
      <c r="J194" s="1"/>
    </row>
    <row r="195" spans="1:11" ht="15.75" customHeight="1">
      <c r="A195" s="41" t="s">
        <v>95</v>
      </c>
      <c r="B195" s="10" t="s">
        <v>96</v>
      </c>
      <c r="C195" s="16">
        <v>20090072.300000001</v>
      </c>
      <c r="D195" s="18">
        <v>9.9999948180111417E-2</v>
      </c>
      <c r="E195" s="21">
        <f t="shared" si="43"/>
        <v>2009006.1889346919</v>
      </c>
      <c r="F195" s="18">
        <v>0.1</v>
      </c>
      <c r="G195" s="21">
        <f t="shared" si="44"/>
        <v>2009007.2300000002</v>
      </c>
      <c r="H195" s="16">
        <f t="shared" si="42"/>
        <v>1.041065308265388</v>
      </c>
      <c r="I195" s="16"/>
      <c r="J195" s="1"/>
    </row>
    <row r="196" spans="1:11" ht="15.5">
      <c r="A196" s="10">
        <v>398</v>
      </c>
      <c r="B196" s="10" t="s">
        <v>97</v>
      </c>
      <c r="C196" s="16">
        <v>2466195.12</v>
      </c>
      <c r="D196" s="18">
        <v>9.9999681654716344E-2</v>
      </c>
      <c r="E196" s="21">
        <f t="shared" si="43"/>
        <v>246618.72689841499</v>
      </c>
      <c r="F196" s="18">
        <v>0.1</v>
      </c>
      <c r="G196" s="21">
        <f t="shared" si="44"/>
        <v>246619.51200000002</v>
      </c>
      <c r="H196" s="16">
        <f t="shared" si="42"/>
        <v>0.78510158503195271</v>
      </c>
      <c r="I196" s="16"/>
      <c r="J196" s="1"/>
    </row>
    <row r="197" spans="1:11" ht="15.5">
      <c r="A197" s="10"/>
      <c r="B197" s="10" t="s">
        <v>80</v>
      </c>
      <c r="C197" s="23">
        <f>SUM(C186:C196)</f>
        <v>50302449.089999996</v>
      </c>
      <c r="D197" s="25" t="s">
        <v>11</v>
      </c>
      <c r="E197" s="25">
        <f t="shared" ref="E197:H197" si="45">SUM(E186:E196)</f>
        <v>5619024.2741757026</v>
      </c>
      <c r="F197" s="42" t="s">
        <v>11</v>
      </c>
      <c r="G197" s="25">
        <f t="shared" si="45"/>
        <v>5619460.3577333335</v>
      </c>
      <c r="H197" s="23">
        <f t="shared" si="45"/>
        <v>436.08355763087297</v>
      </c>
      <c r="I197" s="10"/>
    </row>
    <row r="198" spans="1:11" ht="15.5">
      <c r="A198" s="10"/>
      <c r="B198" s="10"/>
      <c r="C198" s="16"/>
      <c r="D198" s="17"/>
      <c r="E198" s="17"/>
      <c r="F198" s="43"/>
      <c r="G198" s="17"/>
      <c r="H198" s="10"/>
      <c r="I198" s="10"/>
    </row>
    <row r="199" spans="1:11" ht="15.5">
      <c r="A199" s="10"/>
      <c r="B199" s="10"/>
      <c r="C199" s="16"/>
      <c r="D199" s="17"/>
      <c r="E199" s="17"/>
      <c r="F199" s="43"/>
      <c r="G199" s="17"/>
      <c r="H199" s="17"/>
      <c r="I199" s="17"/>
      <c r="J199" s="5"/>
      <c r="K199" s="5"/>
    </row>
    <row r="200" spans="1:11" s="6" customFormat="1" ht="15.5">
      <c r="A200" s="10"/>
      <c r="B200" s="10" t="s">
        <v>119</v>
      </c>
      <c r="C200" s="16"/>
      <c r="D200" s="17"/>
      <c r="E200" s="21">
        <f>2134923.97950997/2</f>
        <v>1067461.9897549851</v>
      </c>
      <c r="F200" s="43"/>
      <c r="G200" s="21">
        <v>594115.98391999677</v>
      </c>
      <c r="H200" s="21">
        <f>+G200-E200</f>
        <v>-473346.00583498832</v>
      </c>
      <c r="I200" s="17"/>
      <c r="J200" s="3"/>
      <c r="K200" s="5"/>
    </row>
    <row r="201" spans="1:11" s="6" customFormat="1" ht="15.5">
      <c r="A201" s="10"/>
      <c r="B201" s="10"/>
      <c r="C201" s="16"/>
      <c r="D201" s="17"/>
      <c r="E201" s="17"/>
      <c r="F201" s="43"/>
      <c r="G201" s="17"/>
      <c r="H201" s="10"/>
      <c r="I201" s="10"/>
    </row>
    <row r="202" spans="1:11" ht="16" thickBot="1">
      <c r="A202" s="10"/>
      <c r="B202" s="10" t="s">
        <v>81</v>
      </c>
      <c r="C202" s="33">
        <f>+C197+C200+C182+C176+C155+C143+C97</f>
        <v>6703413302.8359499</v>
      </c>
      <c r="D202" s="37"/>
      <c r="E202" s="33">
        <f>+E197+E200+E182+E176+E155+E143+E97</f>
        <v>194574372.96042752</v>
      </c>
      <c r="F202" s="44"/>
      <c r="G202" s="33">
        <f>+G197+G200+G182+G176+G155+G143+G97</f>
        <v>278246372.79563308</v>
      </c>
      <c r="H202" s="33">
        <f>+H197+H200+H182+H176+H155+H143+H97</f>
        <v>83671999.83520554</v>
      </c>
      <c r="I202" s="10"/>
    </row>
    <row r="203" spans="1:11" ht="16" thickTop="1">
      <c r="A203" s="10"/>
      <c r="B203" s="10"/>
      <c r="C203" s="10"/>
      <c r="D203" s="17"/>
      <c r="E203" s="17"/>
      <c r="F203" s="43"/>
      <c r="G203" s="17"/>
      <c r="H203" s="10"/>
      <c r="I203" s="10"/>
    </row>
    <row r="204" spans="1:11" s="6" customFormat="1" ht="15.5">
      <c r="A204" s="10"/>
      <c r="B204" s="10"/>
      <c r="C204" s="10"/>
      <c r="D204" s="17"/>
      <c r="E204" s="17"/>
      <c r="F204" s="18"/>
      <c r="G204" s="17"/>
      <c r="H204" s="10"/>
      <c r="I204" s="10"/>
    </row>
    <row r="205" spans="1:11" ht="15.5">
      <c r="A205" s="10" t="s">
        <v>82</v>
      </c>
      <c r="B205" s="10"/>
      <c r="C205" s="16"/>
      <c r="D205" s="17"/>
      <c r="E205" s="17"/>
      <c r="F205" s="18"/>
      <c r="G205" s="17"/>
      <c r="H205" s="10"/>
      <c r="I205" s="10"/>
    </row>
    <row r="206" spans="1:11" ht="15.5">
      <c r="A206" s="10"/>
      <c r="B206" s="10"/>
      <c r="C206" s="10"/>
      <c r="D206" s="17"/>
      <c r="E206" s="17"/>
      <c r="F206" s="18"/>
      <c r="G206" s="17"/>
      <c r="H206" s="10"/>
      <c r="I206" s="10"/>
    </row>
    <row r="207" spans="1:11" ht="15.5">
      <c r="A207" s="10"/>
      <c r="B207" s="10" t="s">
        <v>83</v>
      </c>
      <c r="C207" s="10"/>
      <c r="D207" s="17"/>
      <c r="E207" s="17"/>
      <c r="F207" s="18"/>
      <c r="G207" s="17"/>
      <c r="H207" s="10"/>
      <c r="I207" s="10"/>
    </row>
    <row r="208" spans="1:11" ht="15.5">
      <c r="A208" s="10"/>
      <c r="B208" s="10" t="s">
        <v>118</v>
      </c>
      <c r="C208" s="10"/>
      <c r="D208" s="17"/>
      <c r="E208" s="17"/>
      <c r="F208" s="18"/>
      <c r="G208" s="17"/>
      <c r="H208" s="10"/>
      <c r="I208" s="10"/>
    </row>
    <row r="209" spans="1:9" ht="15.5">
      <c r="A209" s="10"/>
      <c r="B209" s="10"/>
      <c r="C209" s="10"/>
      <c r="D209" s="17"/>
      <c r="E209" s="17"/>
      <c r="F209" s="18"/>
      <c r="G209" s="17"/>
      <c r="H209" s="10"/>
      <c r="I209" s="10"/>
    </row>
    <row r="210" spans="1:9" ht="15.5">
      <c r="A210" s="10"/>
      <c r="B210" s="10"/>
      <c r="C210" s="10"/>
      <c r="D210" s="17"/>
      <c r="E210" s="17"/>
      <c r="F210" s="18"/>
      <c r="G210" s="17"/>
      <c r="H210" s="10"/>
      <c r="I210" s="10"/>
    </row>
  </sheetData>
  <mergeCells count="12">
    <mergeCell ref="H5:H6"/>
    <mergeCell ref="A4:H4"/>
    <mergeCell ref="A1:H1"/>
    <mergeCell ref="A2:H2"/>
    <mergeCell ref="A3:H3"/>
    <mergeCell ref="A5:A7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scale="65" fitToHeight="0" orientation="landscape" horizontalDpi="300" verticalDpi="300" r:id="rId1"/>
  <headerFooter>
    <oddHeader>&amp;RAppendix B
Page &amp;P of &amp;N</oddHeader>
  </headerFooter>
  <rowBreaks count="3" manualBreakCount="3">
    <brk id="46" max="7" man="1"/>
    <brk id="85" max="7" man="1"/>
    <brk id="12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3C84EC-917A-4D7E-A51C-EA744420A188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903D43-CEE5-4890-B2F3-6F32624DC8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A0970B-7FD5-4B9F-9B6E-FCF72CD0C1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Comparison</vt:lpstr>
      <vt:lpstr>Comparison!Print_Area</vt:lpstr>
      <vt:lpstr>Comparison!Print_Titles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CALOGERO, WENDY D</cp:lastModifiedBy>
  <cp:lastPrinted>2022-06-13T19:06:51Z</cp:lastPrinted>
  <dcterms:created xsi:type="dcterms:W3CDTF">2015-02-17T23:01:54Z</dcterms:created>
  <dcterms:modified xsi:type="dcterms:W3CDTF">2022-08-13T13:42:17Z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2022-08-13T13:41:36Z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91801fb1-c078-4b8a-b0f6-018b1f1ad309</vt:lpwstr>
  </property>
  <property fmtid="{D5CDD505-2E9C-101B-9397-08002B2CF9AE}" pid="9" name="MSIP_Label_4391f082-e357-48ae-be1c-7e151bab59c6_ContentBits">
    <vt:lpwstr>0</vt:lpwstr>
  </property>
</Properties>
</file>